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2\107 от 18.11.2022 9 месяцев\"/>
    </mc:Choice>
  </mc:AlternateContent>
  <bookViews>
    <workbookView xWindow="0" yWindow="0" windowWidth="23040" windowHeight="9192"/>
  </bookViews>
  <sheets>
    <sheet name="0503117 Отчет об исп" sheetId="1" r:id="rId1"/>
  </sheets>
  <calcPr calcId="162913"/>
</workbook>
</file>

<file path=xl/calcChain.xml><?xml version="1.0" encoding="utf-8"?>
<calcChain xmlns="http://schemas.openxmlformats.org/spreadsheetml/2006/main">
  <c r="P110" i="1" l="1"/>
  <c r="M110" i="1"/>
  <c r="P109" i="1"/>
  <c r="M109" i="1"/>
  <c r="T108" i="1"/>
  <c r="P108" i="1"/>
  <c r="M108" i="1"/>
  <c r="T105" i="1"/>
  <c r="P105" i="1"/>
  <c r="M105" i="1"/>
  <c r="T104" i="1"/>
  <c r="P104" i="1"/>
  <c r="M104" i="1"/>
  <c r="P102" i="1"/>
  <c r="M102" i="1"/>
  <c r="P97" i="1"/>
  <c r="M97" i="1"/>
  <c r="T96" i="1"/>
  <c r="P96" i="1"/>
  <c r="M96" i="1"/>
  <c r="T95" i="1"/>
  <c r="P95" i="1"/>
  <c r="M95" i="1"/>
  <c r="M94" i="1"/>
  <c r="T93" i="1"/>
  <c r="P93" i="1"/>
  <c r="M93" i="1"/>
  <c r="T92" i="1"/>
  <c r="P92" i="1"/>
  <c r="M92" i="1"/>
  <c r="T91" i="1"/>
  <c r="P91" i="1"/>
  <c r="M91" i="1"/>
  <c r="T90" i="1"/>
  <c r="P90" i="1"/>
  <c r="M90" i="1"/>
  <c r="M89" i="1"/>
  <c r="T88" i="1"/>
  <c r="P88" i="1"/>
  <c r="M88" i="1"/>
  <c r="T87" i="1"/>
  <c r="P87" i="1"/>
  <c r="M87" i="1"/>
  <c r="T86" i="1"/>
  <c r="P86" i="1"/>
  <c r="M86" i="1"/>
  <c r="M85" i="1"/>
  <c r="T84" i="1"/>
  <c r="P84" i="1"/>
  <c r="M84" i="1"/>
  <c r="T83" i="1"/>
  <c r="M83" i="1"/>
  <c r="T82" i="1"/>
  <c r="P82" i="1"/>
  <c r="M82" i="1"/>
  <c r="T81" i="1"/>
  <c r="P81" i="1"/>
  <c r="M81" i="1"/>
  <c r="T80" i="1"/>
  <c r="M80" i="1"/>
  <c r="T79" i="1"/>
  <c r="M79" i="1"/>
  <c r="T78" i="1"/>
  <c r="M78" i="1"/>
  <c r="T77" i="1"/>
  <c r="P77" i="1"/>
  <c r="M77" i="1"/>
  <c r="T76" i="1"/>
  <c r="P76" i="1"/>
  <c r="M76" i="1"/>
  <c r="T75" i="1"/>
  <c r="P75" i="1"/>
  <c r="M75" i="1"/>
  <c r="T74" i="1"/>
  <c r="P74" i="1"/>
  <c r="M74" i="1"/>
  <c r="T73" i="1"/>
  <c r="M73" i="1"/>
  <c r="T72" i="1"/>
  <c r="P72" i="1"/>
  <c r="M72" i="1"/>
  <c r="T71" i="1"/>
  <c r="P71" i="1"/>
  <c r="M71" i="1"/>
  <c r="T70" i="1"/>
  <c r="P70" i="1"/>
  <c r="M70" i="1"/>
  <c r="T69" i="1"/>
  <c r="M69" i="1"/>
  <c r="T68" i="1"/>
  <c r="P68" i="1"/>
  <c r="M68" i="1"/>
  <c r="T67" i="1"/>
  <c r="P67" i="1"/>
  <c r="M67" i="1"/>
  <c r="T66" i="1"/>
  <c r="P66" i="1"/>
  <c r="M66" i="1"/>
  <c r="T65" i="1"/>
  <c r="P65" i="1"/>
  <c r="M65" i="1"/>
  <c r="T64" i="1"/>
  <c r="P64" i="1"/>
  <c r="M64" i="1"/>
  <c r="T63" i="1"/>
  <c r="P63" i="1"/>
  <c r="M63" i="1"/>
  <c r="T62" i="1"/>
  <c r="M62" i="1"/>
  <c r="T61" i="1"/>
  <c r="P61" i="1"/>
  <c r="M61" i="1"/>
  <c r="T60" i="1"/>
  <c r="P60" i="1"/>
  <c r="M60" i="1"/>
  <c r="P59" i="1"/>
  <c r="M59" i="1"/>
  <c r="T58" i="1"/>
  <c r="P58" i="1"/>
  <c r="M58" i="1"/>
  <c r="T57" i="1"/>
  <c r="P57" i="1"/>
  <c r="M57" i="1"/>
  <c r="M56" i="1"/>
  <c r="M55" i="1"/>
  <c r="T54" i="1"/>
  <c r="P54" i="1"/>
  <c r="M54" i="1"/>
  <c r="T53" i="1"/>
  <c r="P53" i="1"/>
  <c r="M53" i="1"/>
  <c r="T52" i="1"/>
  <c r="P52" i="1"/>
  <c r="M52" i="1"/>
  <c r="T51" i="1"/>
  <c r="P51" i="1"/>
  <c r="M51" i="1"/>
  <c r="T50" i="1"/>
  <c r="P50" i="1"/>
  <c r="M50" i="1"/>
  <c r="T49" i="1"/>
  <c r="P49" i="1"/>
  <c r="M49" i="1"/>
  <c r="T48" i="1"/>
  <c r="P48" i="1"/>
  <c r="M48" i="1"/>
  <c r="T47" i="1"/>
  <c r="P47" i="1"/>
  <c r="M47" i="1"/>
  <c r="P42" i="1"/>
  <c r="T41" i="1"/>
  <c r="P41" i="1"/>
  <c r="M41" i="1"/>
  <c r="T40" i="1"/>
  <c r="P40" i="1"/>
  <c r="M40" i="1"/>
  <c r="T39" i="1"/>
  <c r="P39" i="1"/>
  <c r="M39" i="1"/>
  <c r="M38" i="1"/>
  <c r="T37" i="1"/>
  <c r="P37" i="1"/>
  <c r="M37" i="1"/>
  <c r="T36" i="1"/>
  <c r="P36" i="1"/>
  <c r="M36" i="1"/>
  <c r="T35" i="1"/>
  <c r="P35" i="1"/>
  <c r="M35" i="1"/>
  <c r="P34" i="1"/>
  <c r="M34" i="1"/>
  <c r="T33" i="1"/>
  <c r="P33" i="1"/>
  <c r="M33" i="1"/>
  <c r="T32" i="1"/>
  <c r="P32" i="1"/>
  <c r="M32" i="1"/>
  <c r="T31" i="1"/>
  <c r="P31" i="1"/>
  <c r="M31" i="1"/>
  <c r="T30" i="1"/>
  <c r="P30" i="1"/>
  <c r="M30" i="1"/>
  <c r="T29" i="1"/>
  <c r="P29" i="1"/>
  <c r="M29" i="1"/>
  <c r="T28" i="1"/>
  <c r="P28" i="1"/>
  <c r="M28" i="1"/>
  <c r="P27" i="1"/>
  <c r="P26" i="1"/>
  <c r="M26" i="1"/>
  <c r="P25" i="1"/>
  <c r="P24" i="1"/>
  <c r="P23" i="1"/>
  <c r="T22" i="1"/>
  <c r="P22" i="1"/>
  <c r="M22" i="1"/>
  <c r="P21" i="1"/>
  <c r="T20" i="1"/>
  <c r="P20" i="1"/>
  <c r="M20" i="1"/>
  <c r="T19" i="1"/>
  <c r="P19" i="1"/>
  <c r="M19" i="1"/>
  <c r="P18" i="1"/>
  <c r="M18" i="1"/>
  <c r="T17" i="1"/>
  <c r="P17" i="1"/>
  <c r="M17" i="1"/>
  <c r="P112" i="1"/>
  <c r="M112" i="1"/>
  <c r="P111" i="1"/>
  <c r="M111" i="1"/>
</calcChain>
</file>

<file path=xl/sharedStrings.xml><?xml version="1.0" encoding="utf-8"?>
<sst xmlns="http://schemas.openxmlformats.org/spreadsheetml/2006/main" count="368" uniqueCount="169">
  <si>
    <t/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</si>
  <si>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</si>
  <si>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</si>
  <si>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</si>
  <si>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</si>
  <si>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</si>
  <si>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</si>
  <si>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</si>
  <si>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</si>
  <si>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</si>
  <si>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</si>
  <si>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</si>
  <si>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</si>
  <si>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</si>
  <si>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</si>
  <si>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</si>
  <si>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</si>
  <si>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</si>
  <si>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</si>
  <si>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182 10102010 01 0000 110</t>
  </si>
  <si>
    <t>182 10102030 01 0000 110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</si>
  <si>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</si>
  <si>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</si>
  <si>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Единый сельскохозяйственный налог</t>
  </si>
  <si>
    <t>182 10503010 01 0000 110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</si>
  <si>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</si>
  <si>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</si>
  <si>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Земельный налог с организаций, обладающих земельным участком, расположенным в границах сельских поселений</t>
  </si>
  <si>
    <t>182 10606033 10 0000 110</t>
  </si>
  <si>
    <t>Земельный налог с физических лиц, обладающих земельным участком, расположенным в границах сельских поселений</t>
  </si>
  <si>
    <t>182 10606043 10 0000 110</t>
  </si>
  <si>
    <t>992 11105025 10 0000 120</t>
  </si>
  <si>
    <t>992 11105035 10 0000 120</t>
  </si>
  <si>
    <t>Субвенции бюджетам сельских поселений на выполнение передаваемых полномочий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</si>
  <si>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</si>
  <si>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</si>
  <si>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</si>
  <si>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</si>
  <si>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</si>
  <si>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 xml:space="preserve">Прочая закупка товаров, работ и услуг для обеспечения государственных (муниципальных) нужд		</t>
  </si>
  <si>
    <t>991 0103 5110000190 244</t>
  </si>
  <si>
    <t xml:space="preserve">Иные межбюджетные трансферты	</t>
  </si>
  <si>
    <t>991 0106 5120020010 540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</si>
  <si>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</si>
  <si>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</si>
  <si>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</si>
  <si>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</si>
  <si>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992 0104 5210000190 121</t>
  </si>
  <si>
    <t>992 0104 5210000190 129</t>
  </si>
  <si>
    <t>992 0104 5210000190 244</t>
  </si>
  <si>
    <t xml:space="preserve">Уплата налога на имущество организаций и земельного налога	</t>
  </si>
  <si>
    <t>992 0104 5210000190 851</t>
  </si>
  <si>
    <t xml:space="preserve">Уплата прочих налогов, сборов и иных платежей	</t>
  </si>
  <si>
    <t>992 0104 5210000190 852</t>
  </si>
  <si>
    <t>Уплата иных платежей</t>
  </si>
  <si>
    <t>992 0104 5210000190 853</t>
  </si>
  <si>
    <t>992 0104 5210020020 540</t>
  </si>
  <si>
    <t>992 0104 5220060190 244</t>
  </si>
  <si>
    <t xml:space="preserve">Резервные средства	</t>
  </si>
  <si>
    <t>992 0111 5230020590 870</t>
  </si>
  <si>
    <t>992 0113 0710210370 244</t>
  </si>
  <si>
    <t>992 0113 5240010030 244</t>
  </si>
  <si>
    <t>992 0203 5610051180 121</t>
  </si>
  <si>
    <t>992 0203 5610051180 129</t>
  </si>
  <si>
    <t>992 0409 0110110130 244</t>
  </si>
  <si>
    <t>992 0409 0110210180 244</t>
  </si>
  <si>
    <t>992 0412 0610110190 244</t>
  </si>
  <si>
    <t>992 0412 0810110140 244</t>
  </si>
  <si>
    <t>992 0502 0910110170 244</t>
  </si>
  <si>
    <t>992 0502 0910210400 244</t>
  </si>
  <si>
    <t>992 0503 0210110300 244</t>
  </si>
  <si>
    <t>992 0503 0210110310 244</t>
  </si>
  <si>
    <t>992 0503 1110110410 244</t>
  </si>
  <si>
    <t>992 0707 0310110070 244</t>
  </si>
  <si>
    <t xml:space="preserve">Субсидии бюджетным учреждениям на финансовое обеспечение государтсвенного (муниципального) задания на оказание государственных (муниципальных) услуг (выполнение работ)	</t>
  </si>
  <si>
    <t>992 0801 0410100590 611</t>
  </si>
  <si>
    <t xml:space="preserve">Субсидии бюджетным учреждениям на иные цели	</t>
  </si>
  <si>
    <t>992 0801 0410200590 611</t>
  </si>
  <si>
    <t>992 0801 0410210240 612</t>
  </si>
  <si>
    <t>992 1101 0510110340 244</t>
  </si>
  <si>
    <t>992 1202 0710110350 244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</si>
  <si>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</si>
  <si>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</si>
  <si>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</si>
  <si>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</si>
  <si>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</si>
  <si>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</si>
  <si>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</si>
  <si>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</si>
  <si>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</si>
  <si>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</si>
  <si>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</si>
  <si>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</si>
  <si>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</si>
  <si>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</si>
  <si>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</si>
  <si>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</si>
  <si>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</si>
  <si>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</si>
  <si>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</si>
  <si>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</si>
  <si>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 xml:space="preserve">УТВЕРЖДЕН </t>
  </si>
  <si>
    <t>постановлением администрации</t>
  </si>
  <si>
    <t>Дербентского сельского поселения</t>
  </si>
  <si>
    <t>Тимашевского района</t>
  </si>
  <si>
    <t>от ______________ № _____</t>
  </si>
  <si>
    <t>ОТЧЕТ ОБ ИСПОЛНЕНИИ БЮДЖЕТА</t>
  </si>
  <si>
    <t>Дербентского сельского поселения Тимашевского района</t>
  </si>
  <si>
    <t>992 20215001 10 0000 150</t>
  </si>
  <si>
    <t>992 20230024 10 0000 150</t>
  </si>
  <si>
    <t>992 20235118 10 0000 150</t>
  </si>
  <si>
    <t>992 20805000 10 0000 150</t>
  </si>
  <si>
    <t>100 10302231 01 0000 110</t>
  </si>
  <si>
    <t>100 10302241 01 0000 110</t>
  </si>
  <si>
    <t>100 10302251 01 0000 110</t>
  </si>
  <si>
    <t>100 10302261 01 0000 110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</si>
  <si>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</si>
  <si>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</si>
  <si>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</si>
  <si>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992 0314 1010210100 244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</si>
  <si>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</si>
  <si>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</si>
  <si>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992 20216001 10 0000 150</t>
  </si>
  <si>
    <t>992 0113 0810110080 244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</si>
  <si>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</si>
  <si>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</si>
  <si>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</si>
  <si>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</si>
  <si>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Единый сельскохозяйственный налог (за налоговые периоды, истекшие до 1 января 2011 года)</t>
  </si>
  <si>
    <t>182 10503020 01 0000 110</t>
  </si>
  <si>
    <t>Субсидии бюджетам сельских поселений на поддержку отрасли культуры</t>
  </si>
  <si>
    <t>992 20225519 10 0000 150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</si>
  <si>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</si>
  <si>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</si>
  <si>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992 20249999 10 0000 150</t>
  </si>
  <si>
    <t>Код добавлен автоматически</t>
  </si>
  <si>
    <t>992 0104 5210000190 247</t>
  </si>
  <si>
    <t>992 0113 0810110080 247</t>
  </si>
  <si>
    <t>Фонд оплаты труда учреждений</t>
  </si>
  <si>
    <t>992 0113 5210000590 111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</si>
  <si>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</si>
  <si>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992 0113 5210000590 119</t>
  </si>
  <si>
    <t>992 0113 5210000590 244</t>
  </si>
  <si>
    <t>992 0310 1010110080 244</t>
  </si>
  <si>
    <t>992 0502 0910110390 244</t>
  </si>
  <si>
    <t>992 0502 0910210400 247</t>
  </si>
  <si>
    <t>992 0503 0210110280 247</t>
  </si>
  <si>
    <t>992 0705 0710310380 244</t>
  </si>
  <si>
    <t>992 0801 0410109020 612</t>
  </si>
  <si>
    <t>992 0801 041A155130 612</t>
  </si>
  <si>
    <t>992 0801 041A1С5130 612</t>
  </si>
  <si>
    <t>992 0801 041А155190 612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</si>
  <si>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</si>
  <si>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</si>
  <si>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Субсидии бюджетам сельских поселений на развитие сети учреждений культурно-досугового типа</t>
  </si>
  <si>
    <t>992 20225513 10 0000 150</t>
  </si>
  <si>
    <t>992 0106 5250020020 540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</si>
  <si>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</si>
  <si>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910 11601154 01 0000 140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</si>
  <si>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</si>
  <si>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992 11607090 10 0000 140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</si>
  <si>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</si>
  <si>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992 01030100 10 0000 710</t>
  </si>
  <si>
    <t>Нечаева О.Б.</t>
  </si>
  <si>
    <t>(подпись)</t>
  </si>
  <si>
    <t>(расшифровка подписи)</t>
  </si>
  <si>
    <t>Ведущий специалист администрации Дербентского сельского поселения                                          Тимашевского района</t>
  </si>
  <si>
    <t xml:space="preserve">              за девять месяцев 2022 года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</si>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</sst>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indexed="64"/>
      <name val="Arial"/>
      <charset val="1"/>
    </font>
    <font>
      <sz val="10"/>
      <color indexed="64"/>
      <name val="Times New Roman"/>
      <family val="1"/>
      <charset val="204"/>
    </font>
    <font>
      <u/>
      <sz val="10"/>
      <color indexed="6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/>
    <xf numFmtId="0" fontId="1" fillId="0" borderId="0" xfId="0" applyFont="1"/>
    <xf numFmtId="0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2" fillId="0" borderId="29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4" fillId="2" borderId="0" xfId="0" applyNumberFormat="1" applyFont="1" applyFill="1" applyBorder="1" applyAlignment="1"/>
    <xf numFmtId="0" fontId="3" fillId="2" borderId="0" xfId="0" applyNumberFormat="1" applyFont="1" applyFill="1" applyAlignment="1">
      <alignment horizontal="left" wrapText="1"/>
    </xf>
    <xf numFmtId="0" fontId="4" fillId="2" borderId="0" xfId="0" applyNumberFormat="1" applyFont="1" applyFill="1" applyAlignment="1">
      <alignment horizont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4" fontId="3" fillId="2" borderId="26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2" borderId="27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Alignment="1">
      <alignment horizontal="left" wrapText="1"/>
    </xf>
    <xf numFmtId="0" fontId="1" fillId="0" borderId="29" xfId="0" applyNumberFormat="1" applyFont="1" applyBorder="1" applyAlignment="1">
      <alignment horizontal="center"/>
    </xf>
    <xf numFmtId="0" fontId="1" fillId="0" borderId="28" xfId="0" applyNumberFormat="1" applyFont="1" applyBorder="1" applyAlignment="1">
      <alignment horizontal="center"/>
    </xf>
    <xf numFmtId="0" fontId="3" fillId="2" borderId="27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left"/>
    </xf>
    <xf numFmtId="0" fontId="3" fillId="2" borderId="8" xfId="0" applyNumberFormat="1" applyFont="1" applyFill="1" applyBorder="1" applyAlignment="1">
      <alignment horizontal="left" vertical="center" wrapText="1"/>
    </xf>
    <xf numFmtId="4" fontId="3" fillId="2" borderId="9" xfId="0" applyNumberFormat="1" applyFont="1" applyFill="1" applyBorder="1" applyAlignment="1">
      <alignment horizontal="right" vertical="center" wrapText="1"/>
    </xf>
    <xf numFmtId="4" fontId="3" fillId="2" borderId="10" xfId="0" applyNumberFormat="1" applyFont="1" applyFill="1" applyBorder="1" applyAlignment="1">
      <alignment horizontal="right" vertical="center" wrapText="1"/>
    </xf>
    <xf numFmtId="0" fontId="3" fillId="2" borderId="11" xfId="0" applyNumberFormat="1" applyFont="1" applyFill="1" applyBorder="1" applyAlignment="1">
      <alignment horizontal="left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right" vertical="center" wrapText="1"/>
    </xf>
    <xf numFmtId="4" fontId="3" fillId="2" borderId="13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right" vertical="center" wrapText="1"/>
    </xf>
    <xf numFmtId="0" fontId="3" fillId="2" borderId="12" xfId="0" applyNumberFormat="1" applyFont="1" applyFill="1" applyBorder="1" applyAlignment="1">
      <alignment horizontal="right" vertical="center" wrapText="1"/>
    </xf>
    <xf numFmtId="4" fontId="3" fillId="2" borderId="16" xfId="0" applyNumberFormat="1" applyFont="1" applyFill="1" applyBorder="1" applyAlignment="1">
      <alignment horizontal="right" vertical="center" wrapText="1"/>
    </xf>
    <xf numFmtId="0" fontId="3" fillId="2" borderId="30" xfId="0" applyNumberFormat="1" applyFont="1" applyFill="1" applyBorder="1" applyAlignment="1">
      <alignment horizontal="left" vertical="center" wrapText="1"/>
    </xf>
    <xf numFmtId="0" fontId="3" fillId="2" borderId="31" xfId="0" applyNumberFormat="1" applyFont="1" applyFill="1" applyBorder="1" applyAlignment="1">
      <alignment horizontal="left" vertical="center" wrapText="1"/>
    </xf>
    <xf numFmtId="0" fontId="3" fillId="2" borderId="3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right" vertical="center" wrapText="1"/>
    </xf>
    <xf numFmtId="0" fontId="3" fillId="2" borderId="16" xfId="0" applyNumberFormat="1" applyFont="1" applyFill="1" applyBorder="1" applyAlignment="1">
      <alignment horizontal="right" vertical="center" wrapText="1"/>
    </xf>
    <xf numFmtId="0" fontId="3" fillId="2" borderId="7" xfId="0" applyNumberFormat="1" applyFont="1" applyFill="1" applyBorder="1" applyAlignment="1">
      <alignment horizontal="left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2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4" xfId="0" applyNumberFormat="1" applyFont="1" applyFill="1" applyBorder="1" applyAlignment="1">
      <alignment horizontal="right" vertical="center" wrapText="1"/>
    </xf>
    <xf numFmtId="4" fontId="3" fillId="2" borderId="22" xfId="0" applyNumberFormat="1" applyFont="1" applyFill="1" applyBorder="1" applyAlignment="1">
      <alignment horizontal="right" vertical="center" wrapText="1"/>
    </xf>
    <xf numFmtId="0" fontId="3" fillId="2" borderId="25" xfId="0" applyNumberFormat="1" applyFont="1" applyFill="1" applyBorder="1" applyAlignment="1">
      <alignment horizontal="center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center" vertical="center" wrapText="1"/>
    </xf>
    <xf numFmtId="4" fontId="3" fillId="2" borderId="18" xfId="0" applyNumberFormat="1" applyFont="1" applyFill="1" applyBorder="1" applyAlignment="1">
      <alignment horizontal="right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wrapText="1"/>
    </xf>
    <xf numFmtId="0" fontId="3" fillId="2" borderId="0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" fontId="3" fillId="2" borderId="20" xfId="0" applyNumberFormat="1" applyFont="1" applyFill="1" applyBorder="1" applyAlignment="1">
      <alignment horizontal="right" vertical="center" wrapText="1"/>
    </xf>
    <xf numFmtId="4" fontId="3" fillId="2" borderId="23" xfId="0" applyNumberFormat="1" applyFont="1" applyFill="1" applyBorder="1" applyAlignment="1">
      <alignment horizontal="right" vertical="center" wrapText="1"/>
    </xf>
    <xf numFmtId="0" fontId="3" fillId="2" borderId="26" xfId="0" applyNumberFormat="1" applyFont="1" applyFill="1" applyBorder="1" applyAlignment="1">
      <alignment horizontal="right" vertical="center" wrapText="1"/>
    </xf>
    <xf numFmtId="0" fontId="3" fillId="2" borderId="27" xfId="0" applyNumberFormat="1" applyFont="1" applyFill="1" applyBorder="1" applyAlignment="1">
      <alignment horizontal="right" vertical="center" wrapText="1"/>
    </xf>
    <xf numFmtId="0" fontId="4" fillId="2" borderId="14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U133"/>
  <sheetViews>
    <sheetView tabSelected="1" view="pageLayout" topLeftCell="A10" zoomScaleNormal="100" workbookViewId="0">
      <selection activeCell="A18" sqref="A18:H18"/>
    </sheetView>
  </sheetViews>
  <sheetFormatPr defaultRowHeight="13.2" x14ac:dyDescent="0.25"/>
  <cols>
    <col min="1" max="1" width="13.6640625" style="1" customWidth="1"/>
    <col min="2" max="2" width="2.6640625" style="1" customWidth="1"/>
    <col min="3" max="3" width="13.6640625" style="1" customWidth="1"/>
    <col min="4" max="4" width="9.6640625" style="1" customWidth="1"/>
    <col min="5" max="5" width="6.6640625" style="1" customWidth="1"/>
    <col min="6" max="6" width="2.6640625" style="1" customWidth="1"/>
    <col min="7" max="7" width="1.6640625" style="1" customWidth="1"/>
    <col min="8" max="8" width="18.6640625" style="1" customWidth="1"/>
    <col min="9" max="10" width="3.6640625" style="1" customWidth="1"/>
    <col min="11" max="11" width="2.6640625" style="1" customWidth="1"/>
    <col min="12" max="12" width="21.6640625" style="1" customWidth="1"/>
    <col min="13" max="14" width="2.6640625" style="1" customWidth="1"/>
    <col min="15" max="15" width="8.88671875" style="1" customWidth="1"/>
    <col min="16" max="16" width="7.6640625" style="1" customWidth="1"/>
    <col min="17" max="17" width="3.6640625" style="1" customWidth="1"/>
    <col min="18" max="18" width="1.6640625" style="1" customWidth="1"/>
    <col min="19" max="19" width="2.6640625" style="1" customWidth="1"/>
    <col min="20" max="20" width="4.6640625" style="1" customWidth="1"/>
    <col min="21" max="21" width="10" style="1" customWidth="1"/>
    <col min="22" max="16384" width="8.88671875" style="2"/>
  </cols>
  <sheetData>
    <row r="1" spans="1:21" ht="18" x14ac:dyDescent="0.35">
      <c r="M1" s="60" t="s">
        <v>168</v>
      </c>
      <c r="N1" s="60"/>
      <c r="O1" s="60"/>
      <c r="P1" s="60"/>
      <c r="Q1" s="60"/>
      <c r="R1" s="60"/>
      <c r="S1" s="60"/>
      <c r="T1" s="60"/>
      <c r="U1" s="60"/>
    </row>
    <row r="2" spans="1:21" ht="18" x14ac:dyDescent="0.35">
      <c r="M2" s="61"/>
      <c r="N2" s="61"/>
      <c r="O2" s="61"/>
      <c r="P2" s="61"/>
      <c r="Q2" s="61"/>
      <c r="R2" s="61"/>
      <c r="S2" s="61"/>
      <c r="T2" s="61"/>
      <c r="U2" s="61"/>
    </row>
    <row r="3" spans="1:21" ht="18" x14ac:dyDescent="0.35">
      <c r="M3" s="61" t="s">
        <v>101</v>
      </c>
      <c r="N3" s="61"/>
      <c r="O3" s="61"/>
      <c r="P3" s="61"/>
      <c r="Q3" s="61"/>
      <c r="R3" s="61"/>
      <c r="S3" s="61"/>
      <c r="T3" s="61"/>
      <c r="U3" s="61"/>
    </row>
    <row r="4" spans="1:21" ht="18" x14ac:dyDescent="0.35">
      <c r="M4" s="61" t="s">
        <v>102</v>
      </c>
      <c r="N4" s="61"/>
      <c r="O4" s="61"/>
      <c r="P4" s="61"/>
      <c r="Q4" s="61"/>
      <c r="R4" s="61"/>
      <c r="S4" s="61"/>
      <c r="T4" s="61"/>
      <c r="U4" s="61"/>
    </row>
    <row r="5" spans="1:21" ht="18" x14ac:dyDescent="0.35">
      <c r="M5" s="61" t="s">
        <v>103</v>
      </c>
      <c r="N5" s="61"/>
      <c r="O5" s="61"/>
      <c r="P5" s="61"/>
      <c r="Q5" s="61"/>
      <c r="R5" s="61"/>
      <c r="S5" s="61"/>
      <c r="T5" s="61"/>
      <c r="U5" s="61"/>
    </row>
    <row r="6" spans="1:21" ht="18" x14ac:dyDescent="0.35">
      <c r="M6" s="61" t="s">
        <v>104</v>
      </c>
      <c r="N6" s="61"/>
      <c r="O6" s="61"/>
      <c r="P6" s="61"/>
      <c r="Q6" s="61"/>
      <c r="R6" s="61"/>
      <c r="S6" s="61"/>
      <c r="T6" s="61"/>
      <c r="U6" s="61"/>
    </row>
    <row r="7" spans="1:21" ht="18" x14ac:dyDescent="0.35">
      <c r="M7" s="61" t="s">
        <v>105</v>
      </c>
      <c r="N7" s="61"/>
      <c r="O7" s="61"/>
      <c r="P7" s="61"/>
      <c r="Q7" s="61"/>
      <c r="R7" s="61"/>
      <c r="S7" s="61"/>
      <c r="T7" s="61"/>
      <c r="U7" s="61"/>
    </row>
    <row r="8" spans="1:21" x14ac:dyDescent="0.25">
      <c r="M8" s="25"/>
      <c r="N8" s="25"/>
      <c r="O8" s="25"/>
      <c r="P8" s="25"/>
      <c r="Q8" s="25"/>
      <c r="R8" s="25"/>
      <c r="S8" s="25"/>
      <c r="T8" s="25"/>
      <c r="U8" s="25"/>
    </row>
    <row r="9" spans="1:21" ht="18.75" customHeight="1" x14ac:dyDescent="0.25">
      <c r="B9" s="52" t="s">
        <v>106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</row>
    <row r="10" spans="1:21" ht="12" customHeight="1" x14ac:dyDescent="0.25">
      <c r="B10" s="52" t="s">
        <v>107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spans="1:21" ht="15.6" customHeight="1" x14ac:dyDescent="0.25">
      <c r="B11" s="53" t="s">
        <v>167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</row>
    <row r="12" spans="1:21" hidden="1" x14ac:dyDescent="0.25">
      <c r="M12" s="25"/>
      <c r="N12" s="25"/>
      <c r="O12" s="25"/>
      <c r="P12" s="25"/>
      <c r="Q12" s="25"/>
      <c r="R12" s="25"/>
      <c r="S12" s="25"/>
      <c r="T12" s="25"/>
      <c r="U12" s="25"/>
    </row>
    <row r="13" spans="1:21" s="1" customFormat="1" ht="3.6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5"/>
      <c r="N13" s="25"/>
      <c r="O13" s="25"/>
      <c r="P13" s="25"/>
      <c r="Q13" s="25"/>
      <c r="R13" s="25"/>
      <c r="S13" s="25"/>
      <c r="T13" s="25"/>
      <c r="U13" s="25"/>
    </row>
    <row r="14" spans="1:21" s="1" customFormat="1" ht="11.4" customHeight="1" thickBot="1" x14ac:dyDescent="0.3">
      <c r="A14" s="9" t="s">
        <v>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s="1" customFormat="1" ht="28.8" customHeight="1" x14ac:dyDescent="0.25">
      <c r="A15" s="10" t="s">
        <v>2</v>
      </c>
      <c r="B15" s="10"/>
      <c r="C15" s="10"/>
      <c r="D15" s="10"/>
      <c r="E15" s="10"/>
      <c r="F15" s="10"/>
      <c r="G15" s="10"/>
      <c r="H15" s="10"/>
      <c r="I15" s="10" t="s">
        <v>3</v>
      </c>
      <c r="J15" s="10"/>
      <c r="K15" s="10" t="s">
        <v>4</v>
      </c>
      <c r="L15" s="10"/>
      <c r="M15" s="11" t="s">
        <v>5</v>
      </c>
      <c r="N15" s="11"/>
      <c r="O15" s="11"/>
      <c r="P15" s="11" t="s">
        <v>6</v>
      </c>
      <c r="Q15" s="11"/>
      <c r="R15" s="11"/>
      <c r="S15" s="11"/>
      <c r="T15" s="12" t="s">
        <v>7</v>
      </c>
      <c r="U15" s="12"/>
    </row>
    <row r="16" spans="1:21" s="1" customFormat="1" ht="14.1" customHeight="1" thickBot="1" x14ac:dyDescent="0.3">
      <c r="A16" s="13" t="s">
        <v>8</v>
      </c>
      <c r="B16" s="13"/>
      <c r="C16" s="13"/>
      <c r="D16" s="13"/>
      <c r="E16" s="13"/>
      <c r="F16" s="13"/>
      <c r="G16" s="13"/>
      <c r="H16" s="13"/>
      <c r="I16" s="13" t="s">
        <v>9</v>
      </c>
      <c r="J16" s="13"/>
      <c r="K16" s="13" t="s">
        <v>10</v>
      </c>
      <c r="L16" s="13"/>
      <c r="M16" s="14" t="s">
        <v>11</v>
      </c>
      <c r="N16" s="14"/>
      <c r="O16" s="14"/>
      <c r="P16" s="14" t="s">
        <v>12</v>
      </c>
      <c r="Q16" s="14"/>
      <c r="R16" s="14"/>
      <c r="S16" s="14"/>
      <c r="T16" s="15" t="s">
        <v>13</v>
      </c>
      <c r="U16" s="15"/>
    </row>
    <row r="17" spans="1:21" s="1" customFormat="1" ht="14.1" customHeight="1" thickBot="1" x14ac:dyDescent="0.3">
      <c r="A17" s="26" t="s">
        <v>14</v>
      </c>
      <c r="B17" s="26"/>
      <c r="C17" s="26"/>
      <c r="D17" s="26"/>
      <c r="E17" s="26"/>
      <c r="F17" s="26"/>
      <c r="G17" s="26"/>
      <c r="H17" s="26"/>
      <c r="I17" s="13" t="s">
        <v>15</v>
      </c>
      <c r="J17" s="13"/>
      <c r="K17" s="13" t="s">
        <v>16</v>
      </c>
      <c r="L17" s="13"/>
      <c r="M17" s="27">
        <f>23402700</f>
        <v>23402700</v>
      </c>
      <c r="N17" s="27"/>
      <c r="O17" s="27"/>
      <c r="P17" s="27">
        <f>18612565.76</f>
        <v>18612565.760000002</v>
      </c>
      <c r="Q17" s="27"/>
      <c r="R17" s="27"/>
      <c r="S17" s="27"/>
      <c r="T17" s="28">
        <f>4790134.24</f>
        <v>4790134.24</v>
      </c>
      <c r="U17" s="28"/>
    </row>
    <row r="18" spans="1:21" s="1" customFormat="1" ht="76.2" customHeight="1" x14ac:dyDescent="0.25">
      <c r="A18" s="29" t="s">
        <v>124</v>
      </c>
      <c r="B18" s="29"/>
      <c r="C18" s="29"/>
      <c r="D18" s="29"/>
      <c r="E18" s="29"/>
      <c r="F18" s="29"/>
      <c r="G18" s="29"/>
      <c r="H18" s="29"/>
      <c r="I18" s="30" t="s">
        <v>15</v>
      </c>
      <c r="J18" s="30"/>
      <c r="K18" s="30" t="s">
        <v>112</v>
      </c>
      <c r="L18" s="30"/>
      <c r="M18" s="31">
        <f>1200000</f>
        <v>1200000</v>
      </c>
      <c r="N18" s="31"/>
      <c r="O18" s="31"/>
      <c r="P18" s="31">
        <f>1205598.44</f>
        <v>1205598.44</v>
      </c>
      <c r="Q18" s="31"/>
      <c r="R18" s="31"/>
      <c r="S18" s="31"/>
      <c r="T18" s="33" t="s">
        <v>17</v>
      </c>
      <c r="U18" s="33"/>
    </row>
    <row r="19" spans="1:21" s="1" customFormat="1" ht="79.8" customHeight="1" x14ac:dyDescent="0.25">
      <c r="A19" s="29" t="s">
        <v>125</v>
      </c>
      <c r="B19" s="29"/>
      <c r="C19" s="29"/>
      <c r="D19" s="29"/>
      <c r="E19" s="29"/>
      <c r="F19" s="29"/>
      <c r="G19" s="29"/>
      <c r="H19" s="29"/>
      <c r="I19" s="30" t="s">
        <v>15</v>
      </c>
      <c r="J19" s="30"/>
      <c r="K19" s="30" t="s">
        <v>113</v>
      </c>
      <c r="L19" s="30"/>
      <c r="M19" s="31">
        <f>10000</f>
        <v>10000</v>
      </c>
      <c r="N19" s="31"/>
      <c r="O19" s="31"/>
      <c r="P19" s="31">
        <f>6820.23</f>
        <v>6820.23</v>
      </c>
      <c r="Q19" s="31"/>
      <c r="R19" s="31"/>
      <c r="S19" s="31"/>
      <c r="T19" s="32">
        <f>3179.77</f>
        <v>3179.77</v>
      </c>
      <c r="U19" s="32"/>
    </row>
    <row r="20" spans="1:21" s="1" customFormat="1" ht="78.599999999999994" customHeight="1" x14ac:dyDescent="0.25">
      <c r="A20" s="29" t="s">
        <v>126</v>
      </c>
      <c r="B20" s="29"/>
      <c r="C20" s="29"/>
      <c r="D20" s="29"/>
      <c r="E20" s="29"/>
      <c r="F20" s="29"/>
      <c r="G20" s="29"/>
      <c r="H20" s="29"/>
      <c r="I20" s="30" t="s">
        <v>15</v>
      </c>
      <c r="J20" s="30"/>
      <c r="K20" s="30" t="s">
        <v>114</v>
      </c>
      <c r="L20" s="30"/>
      <c r="M20" s="31">
        <f>1778800</f>
        <v>1778800</v>
      </c>
      <c r="N20" s="31"/>
      <c r="O20" s="31"/>
      <c r="P20" s="31">
        <f>1387846.89</f>
        <v>1387846.89</v>
      </c>
      <c r="Q20" s="31"/>
      <c r="R20" s="31"/>
      <c r="S20" s="31"/>
      <c r="T20" s="32">
        <f>390953.11</f>
        <v>390953.11</v>
      </c>
      <c r="U20" s="32"/>
    </row>
    <row r="21" spans="1:21" s="1" customFormat="1" ht="68.400000000000006" customHeight="1" x14ac:dyDescent="0.25">
      <c r="A21" s="29" t="s">
        <v>127</v>
      </c>
      <c r="B21" s="29"/>
      <c r="C21" s="29"/>
      <c r="D21" s="29"/>
      <c r="E21" s="29"/>
      <c r="F21" s="29"/>
      <c r="G21" s="29"/>
      <c r="H21" s="29"/>
      <c r="I21" s="30" t="s">
        <v>15</v>
      </c>
      <c r="J21" s="30"/>
      <c r="K21" s="30" t="s">
        <v>115</v>
      </c>
      <c r="L21" s="30"/>
      <c r="M21" s="34" t="s">
        <v>17</v>
      </c>
      <c r="N21" s="34"/>
      <c r="O21" s="34"/>
      <c r="P21" s="31">
        <f>-134581.58</f>
        <v>-134581.57999999999</v>
      </c>
      <c r="Q21" s="31"/>
      <c r="R21" s="31"/>
      <c r="S21" s="31"/>
      <c r="T21" s="33" t="s">
        <v>17</v>
      </c>
      <c r="U21" s="33"/>
    </row>
    <row r="22" spans="1:21" s="1" customFormat="1" ht="59.4" customHeight="1" x14ac:dyDescent="0.25">
      <c r="A22" s="29" t="s">
        <v>18</v>
      </c>
      <c r="B22" s="29"/>
      <c r="C22" s="29"/>
      <c r="D22" s="29"/>
      <c r="E22" s="29"/>
      <c r="F22" s="29"/>
      <c r="G22" s="29"/>
      <c r="H22" s="29"/>
      <c r="I22" s="30" t="s">
        <v>15</v>
      </c>
      <c r="J22" s="30"/>
      <c r="K22" s="30" t="s">
        <v>19</v>
      </c>
      <c r="L22" s="30"/>
      <c r="M22" s="31">
        <f>852600</f>
        <v>852600</v>
      </c>
      <c r="N22" s="31"/>
      <c r="O22" s="31"/>
      <c r="P22" s="31">
        <f>587905.13</f>
        <v>587905.13</v>
      </c>
      <c r="Q22" s="31"/>
      <c r="R22" s="31"/>
      <c r="S22" s="31"/>
      <c r="T22" s="32">
        <f>264694.87</f>
        <v>264694.87</v>
      </c>
      <c r="U22" s="32"/>
    </row>
    <row r="23" spans="1:21" s="1" customFormat="1" ht="71.400000000000006" customHeight="1" x14ac:dyDescent="0.25">
      <c r="A23" s="29" t="s">
        <v>152</v>
      </c>
      <c r="B23" s="29"/>
      <c r="C23" s="29"/>
      <c r="D23" s="29"/>
      <c r="E23" s="29"/>
      <c r="F23" s="29"/>
      <c r="G23" s="29"/>
      <c r="H23" s="29"/>
      <c r="I23" s="30" t="s">
        <v>15</v>
      </c>
      <c r="J23" s="30"/>
      <c r="K23" s="30" t="s">
        <v>153</v>
      </c>
      <c r="L23" s="30"/>
      <c r="M23" s="34" t="s">
        <v>17</v>
      </c>
      <c r="N23" s="34"/>
      <c r="O23" s="34"/>
      <c r="P23" s="31">
        <f>25.43</f>
        <v>25.43</v>
      </c>
      <c r="Q23" s="31"/>
      <c r="R23" s="31"/>
      <c r="S23" s="31"/>
      <c r="T23" s="33" t="s">
        <v>17</v>
      </c>
      <c r="U23" s="33"/>
    </row>
    <row r="24" spans="1:21" s="1" customFormat="1" ht="48.75" customHeight="1" x14ac:dyDescent="0.25">
      <c r="A24" s="29" t="s">
        <v>116</v>
      </c>
      <c r="B24" s="29"/>
      <c r="C24" s="29"/>
      <c r="D24" s="29"/>
      <c r="E24" s="29"/>
      <c r="F24" s="29"/>
      <c r="G24" s="29"/>
      <c r="H24" s="29"/>
      <c r="I24" s="30" t="s">
        <v>15</v>
      </c>
      <c r="J24" s="30"/>
      <c r="K24" s="30" t="s">
        <v>20</v>
      </c>
      <c r="L24" s="30"/>
      <c r="M24" s="34" t="s">
        <v>17</v>
      </c>
      <c r="N24" s="34"/>
      <c r="O24" s="34"/>
      <c r="P24" s="31">
        <f>23285.63</f>
        <v>23285.63</v>
      </c>
      <c r="Q24" s="31"/>
      <c r="R24" s="31"/>
      <c r="S24" s="31"/>
      <c r="T24" s="33" t="s">
        <v>17</v>
      </c>
      <c r="U24" s="33"/>
    </row>
    <row r="25" spans="1:21" s="1" customFormat="1" ht="55.5" customHeight="1" x14ac:dyDescent="0.25">
      <c r="A25" s="29" t="s">
        <v>21</v>
      </c>
      <c r="B25" s="29"/>
      <c r="C25" s="29"/>
      <c r="D25" s="29"/>
      <c r="E25" s="29"/>
      <c r="F25" s="29"/>
      <c r="G25" s="29"/>
      <c r="H25" s="29"/>
      <c r="I25" s="30" t="s">
        <v>15</v>
      </c>
      <c r="J25" s="30"/>
      <c r="K25" s="30" t="s">
        <v>22</v>
      </c>
      <c r="L25" s="30"/>
      <c r="M25" s="34" t="s">
        <v>17</v>
      </c>
      <c r="N25" s="34"/>
      <c r="O25" s="34"/>
      <c r="P25" s="31">
        <f>4158</f>
        <v>4158</v>
      </c>
      <c r="Q25" s="31"/>
      <c r="R25" s="31"/>
      <c r="S25" s="31"/>
      <c r="T25" s="33" t="s">
        <v>17</v>
      </c>
      <c r="U25" s="33"/>
    </row>
    <row r="26" spans="1:21" s="1" customFormat="1" ht="31.5" customHeight="1" x14ac:dyDescent="0.25">
      <c r="A26" s="29" t="s">
        <v>23</v>
      </c>
      <c r="B26" s="29"/>
      <c r="C26" s="29"/>
      <c r="D26" s="29"/>
      <c r="E26" s="29"/>
      <c r="F26" s="29"/>
      <c r="G26" s="29"/>
      <c r="H26" s="29"/>
      <c r="I26" s="30" t="s">
        <v>15</v>
      </c>
      <c r="J26" s="30"/>
      <c r="K26" s="30" t="s">
        <v>24</v>
      </c>
      <c r="L26" s="30"/>
      <c r="M26" s="31">
        <f>200000</f>
        <v>200000</v>
      </c>
      <c r="N26" s="31"/>
      <c r="O26" s="31"/>
      <c r="P26" s="31">
        <f>234801.5</f>
        <v>234801.5</v>
      </c>
      <c r="Q26" s="31"/>
      <c r="R26" s="31"/>
      <c r="S26" s="31"/>
      <c r="T26" s="33" t="s">
        <v>17</v>
      </c>
      <c r="U26" s="33"/>
    </row>
    <row r="27" spans="1:21" s="1" customFormat="1" ht="30.75" customHeight="1" x14ac:dyDescent="0.25">
      <c r="A27" s="29" t="s">
        <v>128</v>
      </c>
      <c r="B27" s="29"/>
      <c r="C27" s="29"/>
      <c r="D27" s="29"/>
      <c r="E27" s="29"/>
      <c r="F27" s="29"/>
      <c r="G27" s="29"/>
      <c r="H27" s="29"/>
      <c r="I27" s="30" t="s">
        <v>15</v>
      </c>
      <c r="J27" s="30"/>
      <c r="K27" s="30" t="s">
        <v>129</v>
      </c>
      <c r="L27" s="30"/>
      <c r="M27" s="34" t="s">
        <v>17</v>
      </c>
      <c r="N27" s="34"/>
      <c r="O27" s="34"/>
      <c r="P27" s="31">
        <f>-0.79</f>
        <v>-0.79</v>
      </c>
      <c r="Q27" s="31"/>
      <c r="R27" s="31"/>
      <c r="S27" s="31"/>
      <c r="T27" s="33" t="s">
        <v>17</v>
      </c>
      <c r="U27" s="33"/>
    </row>
    <row r="28" spans="1:21" s="1" customFormat="1" ht="27" customHeight="1" x14ac:dyDescent="0.25">
      <c r="A28" s="29" t="s">
        <v>25</v>
      </c>
      <c r="B28" s="29"/>
      <c r="C28" s="29"/>
      <c r="D28" s="29"/>
      <c r="E28" s="29"/>
      <c r="F28" s="29"/>
      <c r="G28" s="29"/>
      <c r="H28" s="29"/>
      <c r="I28" s="30" t="s">
        <v>15</v>
      </c>
      <c r="J28" s="30"/>
      <c r="K28" s="30" t="s">
        <v>26</v>
      </c>
      <c r="L28" s="30"/>
      <c r="M28" s="31">
        <f>850000</f>
        <v>850000</v>
      </c>
      <c r="N28" s="31"/>
      <c r="O28" s="31"/>
      <c r="P28" s="31">
        <f>201217.47</f>
        <v>201217.47</v>
      </c>
      <c r="Q28" s="31"/>
      <c r="R28" s="31"/>
      <c r="S28" s="31"/>
      <c r="T28" s="32">
        <f>648782.53</f>
        <v>648782.53</v>
      </c>
      <c r="U28" s="32"/>
    </row>
    <row r="29" spans="1:21" s="1" customFormat="1" ht="35.25" customHeight="1" x14ac:dyDescent="0.25">
      <c r="A29" s="29" t="s">
        <v>27</v>
      </c>
      <c r="B29" s="29"/>
      <c r="C29" s="29"/>
      <c r="D29" s="29"/>
      <c r="E29" s="29"/>
      <c r="F29" s="29"/>
      <c r="G29" s="29"/>
      <c r="H29" s="29"/>
      <c r="I29" s="30" t="s">
        <v>15</v>
      </c>
      <c r="J29" s="30"/>
      <c r="K29" s="30" t="s">
        <v>28</v>
      </c>
      <c r="L29" s="30"/>
      <c r="M29" s="31">
        <f>490000</f>
        <v>490000</v>
      </c>
      <c r="N29" s="31"/>
      <c r="O29" s="31"/>
      <c r="P29" s="31">
        <f>152670.7</f>
        <v>152670.70000000001</v>
      </c>
      <c r="Q29" s="31"/>
      <c r="R29" s="31"/>
      <c r="S29" s="31"/>
      <c r="T29" s="32">
        <f>337329.3</f>
        <v>337329.3</v>
      </c>
      <c r="U29" s="32"/>
    </row>
    <row r="30" spans="1:21" s="1" customFormat="1" ht="48" customHeight="1" x14ac:dyDescent="0.25">
      <c r="A30" s="29" t="s">
        <v>29</v>
      </c>
      <c r="B30" s="29"/>
      <c r="C30" s="29"/>
      <c r="D30" s="29"/>
      <c r="E30" s="29"/>
      <c r="F30" s="29"/>
      <c r="G30" s="29"/>
      <c r="H30" s="29"/>
      <c r="I30" s="30" t="s">
        <v>15</v>
      </c>
      <c r="J30" s="30"/>
      <c r="K30" s="30" t="s">
        <v>30</v>
      </c>
      <c r="L30" s="30"/>
      <c r="M30" s="31">
        <f>3000000</f>
        <v>3000000</v>
      </c>
      <c r="N30" s="31"/>
      <c r="O30" s="31"/>
      <c r="P30" s="31">
        <f>470863.16</f>
        <v>470863.16</v>
      </c>
      <c r="Q30" s="31"/>
      <c r="R30" s="31"/>
      <c r="S30" s="31"/>
      <c r="T30" s="32">
        <f>2529136.84</f>
        <v>2529136.84</v>
      </c>
      <c r="U30" s="32"/>
    </row>
    <row r="31" spans="1:21" s="1" customFormat="1" ht="66.75" customHeight="1" x14ac:dyDescent="0.25">
      <c r="A31" s="29" t="s">
        <v>157</v>
      </c>
      <c r="B31" s="29"/>
      <c r="C31" s="29"/>
      <c r="D31" s="29"/>
      <c r="E31" s="29"/>
      <c r="F31" s="29"/>
      <c r="G31" s="29"/>
      <c r="H31" s="29"/>
      <c r="I31" s="30" t="s">
        <v>15</v>
      </c>
      <c r="J31" s="30"/>
      <c r="K31" s="30" t="s">
        <v>158</v>
      </c>
      <c r="L31" s="30"/>
      <c r="M31" s="31">
        <f>15000</f>
        <v>15000</v>
      </c>
      <c r="N31" s="31"/>
      <c r="O31" s="31"/>
      <c r="P31" s="31">
        <f>15000</f>
        <v>15000</v>
      </c>
      <c r="Q31" s="31"/>
      <c r="R31" s="31"/>
      <c r="S31" s="31"/>
      <c r="T31" s="32">
        <f>0</f>
        <v>0</v>
      </c>
      <c r="U31" s="32"/>
    </row>
    <row r="32" spans="1:21" s="1" customFormat="1" ht="53.4" customHeight="1" x14ac:dyDescent="0.25">
      <c r="A32" s="29" t="s">
        <v>117</v>
      </c>
      <c r="B32" s="29"/>
      <c r="C32" s="29"/>
      <c r="D32" s="29"/>
      <c r="E32" s="29"/>
      <c r="F32" s="29"/>
      <c r="G32" s="29"/>
      <c r="H32" s="29"/>
      <c r="I32" s="30" t="s">
        <v>15</v>
      </c>
      <c r="J32" s="30"/>
      <c r="K32" s="30" t="s">
        <v>31</v>
      </c>
      <c r="L32" s="30"/>
      <c r="M32" s="31">
        <f>9000</f>
        <v>9000</v>
      </c>
      <c r="N32" s="31"/>
      <c r="O32" s="31"/>
      <c r="P32" s="31">
        <f>5958.64</f>
        <v>5958.64</v>
      </c>
      <c r="Q32" s="31"/>
      <c r="R32" s="31"/>
      <c r="S32" s="31"/>
      <c r="T32" s="32">
        <f>3041.36</f>
        <v>3041.36</v>
      </c>
      <c r="U32" s="32"/>
    </row>
    <row r="33" spans="1:21" s="1" customFormat="1" ht="45.6" customHeight="1" x14ac:dyDescent="0.25">
      <c r="A33" s="29" t="s">
        <v>118</v>
      </c>
      <c r="B33" s="29"/>
      <c r="C33" s="29"/>
      <c r="D33" s="29"/>
      <c r="E33" s="29"/>
      <c r="F33" s="29"/>
      <c r="G33" s="29"/>
      <c r="H33" s="29"/>
      <c r="I33" s="30" t="s">
        <v>15</v>
      </c>
      <c r="J33" s="30"/>
      <c r="K33" s="30" t="s">
        <v>32</v>
      </c>
      <c r="L33" s="30"/>
      <c r="M33" s="31">
        <f>197000</f>
        <v>197000</v>
      </c>
      <c r="N33" s="31"/>
      <c r="O33" s="31"/>
      <c r="P33" s="31">
        <f>3070.82</f>
        <v>3070.82</v>
      </c>
      <c r="Q33" s="31"/>
      <c r="R33" s="31"/>
      <c r="S33" s="31"/>
      <c r="T33" s="32">
        <f>193929.18</f>
        <v>193929.18</v>
      </c>
      <c r="U33" s="32"/>
    </row>
    <row r="34" spans="1:21" s="1" customFormat="1" ht="61.8" customHeight="1" x14ac:dyDescent="0.25">
      <c r="A34" s="29" t="s">
        <v>159</v>
      </c>
      <c r="B34" s="29"/>
      <c r="C34" s="29"/>
      <c r="D34" s="29"/>
      <c r="E34" s="29"/>
      <c r="F34" s="29"/>
      <c r="G34" s="29"/>
      <c r="H34" s="29"/>
      <c r="I34" s="30" t="s">
        <v>15</v>
      </c>
      <c r="J34" s="30"/>
      <c r="K34" s="30" t="s">
        <v>160</v>
      </c>
      <c r="L34" s="30"/>
      <c r="M34" s="31">
        <f>4000</f>
        <v>4000</v>
      </c>
      <c r="N34" s="31"/>
      <c r="O34" s="31"/>
      <c r="P34" s="31">
        <f>6000</f>
        <v>6000</v>
      </c>
      <c r="Q34" s="31"/>
      <c r="R34" s="31"/>
      <c r="S34" s="31"/>
      <c r="T34" s="33" t="s">
        <v>17</v>
      </c>
      <c r="U34" s="33"/>
    </row>
    <row r="35" spans="1:21" s="1" customFormat="1" ht="31.2" customHeight="1" x14ac:dyDescent="0.25">
      <c r="A35" s="29" t="s">
        <v>120</v>
      </c>
      <c r="B35" s="29"/>
      <c r="C35" s="29"/>
      <c r="D35" s="29"/>
      <c r="E35" s="29"/>
      <c r="F35" s="29"/>
      <c r="G35" s="29"/>
      <c r="H35" s="29"/>
      <c r="I35" s="30" t="s">
        <v>15</v>
      </c>
      <c r="J35" s="30"/>
      <c r="K35" s="30" t="s">
        <v>108</v>
      </c>
      <c r="L35" s="30"/>
      <c r="M35" s="31">
        <f>5814400</f>
        <v>5814400</v>
      </c>
      <c r="N35" s="31"/>
      <c r="O35" s="31"/>
      <c r="P35" s="31">
        <f>5814400</f>
        <v>5814400</v>
      </c>
      <c r="Q35" s="31"/>
      <c r="R35" s="31"/>
      <c r="S35" s="31"/>
      <c r="T35" s="32">
        <f>0</f>
        <v>0</v>
      </c>
      <c r="U35" s="32"/>
    </row>
    <row r="36" spans="1:21" s="1" customFormat="1" ht="33" customHeight="1" x14ac:dyDescent="0.25">
      <c r="A36" s="29" t="s">
        <v>121</v>
      </c>
      <c r="B36" s="29"/>
      <c r="C36" s="29"/>
      <c r="D36" s="29"/>
      <c r="E36" s="29"/>
      <c r="F36" s="29"/>
      <c r="G36" s="29"/>
      <c r="H36" s="29"/>
      <c r="I36" s="30" t="s">
        <v>15</v>
      </c>
      <c r="J36" s="30"/>
      <c r="K36" s="30" t="s">
        <v>122</v>
      </c>
      <c r="L36" s="30"/>
      <c r="M36" s="31">
        <f>1034400</f>
        <v>1034400</v>
      </c>
      <c r="N36" s="31"/>
      <c r="O36" s="31"/>
      <c r="P36" s="31">
        <f>776000</f>
        <v>776000</v>
      </c>
      <c r="Q36" s="31"/>
      <c r="R36" s="31"/>
      <c r="S36" s="31"/>
      <c r="T36" s="32">
        <f>258400</f>
        <v>258400</v>
      </c>
      <c r="U36" s="32"/>
    </row>
    <row r="37" spans="1:21" s="1" customFormat="1" ht="30" customHeight="1" x14ac:dyDescent="0.25">
      <c r="A37" s="29" t="s">
        <v>154</v>
      </c>
      <c r="B37" s="29"/>
      <c r="C37" s="29"/>
      <c r="D37" s="29"/>
      <c r="E37" s="29"/>
      <c r="F37" s="29"/>
      <c r="G37" s="29"/>
      <c r="H37" s="29"/>
      <c r="I37" s="30" t="s">
        <v>15</v>
      </c>
      <c r="J37" s="30"/>
      <c r="K37" s="30" t="s">
        <v>155</v>
      </c>
      <c r="L37" s="30"/>
      <c r="M37" s="31">
        <f>2619000</f>
        <v>2619000</v>
      </c>
      <c r="N37" s="31"/>
      <c r="O37" s="31"/>
      <c r="P37" s="31">
        <f>2619000</f>
        <v>2619000</v>
      </c>
      <c r="Q37" s="31"/>
      <c r="R37" s="31"/>
      <c r="S37" s="31"/>
      <c r="T37" s="32">
        <f>0</f>
        <v>0</v>
      </c>
      <c r="U37" s="32"/>
    </row>
    <row r="38" spans="1:21" s="1" customFormat="1" ht="45" customHeight="1" x14ac:dyDescent="0.25">
      <c r="A38" s="29" t="s">
        <v>130</v>
      </c>
      <c r="B38" s="29"/>
      <c r="C38" s="29"/>
      <c r="D38" s="29"/>
      <c r="E38" s="29"/>
      <c r="F38" s="29"/>
      <c r="G38" s="29"/>
      <c r="H38" s="29"/>
      <c r="I38" s="30" t="s">
        <v>15</v>
      </c>
      <c r="J38" s="30"/>
      <c r="K38" s="30" t="s">
        <v>131</v>
      </c>
      <c r="L38" s="30"/>
      <c r="M38" s="31">
        <f>0</f>
        <v>0</v>
      </c>
      <c r="N38" s="31"/>
      <c r="O38" s="31"/>
      <c r="P38" s="34" t="s">
        <v>17</v>
      </c>
      <c r="Q38" s="34"/>
      <c r="R38" s="34"/>
      <c r="S38" s="34"/>
      <c r="T38" s="33" t="s">
        <v>17</v>
      </c>
      <c r="U38" s="33"/>
    </row>
    <row r="39" spans="1:21" s="1" customFormat="1" ht="24" customHeight="1" x14ac:dyDescent="0.25">
      <c r="A39" s="29" t="s">
        <v>33</v>
      </c>
      <c r="B39" s="29"/>
      <c r="C39" s="29"/>
      <c r="D39" s="29"/>
      <c r="E39" s="29"/>
      <c r="F39" s="29"/>
      <c r="G39" s="29"/>
      <c r="H39" s="29"/>
      <c r="I39" s="30" t="s">
        <v>15</v>
      </c>
      <c r="J39" s="30"/>
      <c r="K39" s="30" t="s">
        <v>109</v>
      </c>
      <c r="L39" s="30"/>
      <c r="M39" s="31">
        <f>3800</f>
        <v>3800</v>
      </c>
      <c r="N39" s="31"/>
      <c r="O39" s="31"/>
      <c r="P39" s="31">
        <f>3800</f>
        <v>3800</v>
      </c>
      <c r="Q39" s="31"/>
      <c r="R39" s="31"/>
      <c r="S39" s="31"/>
      <c r="T39" s="32">
        <f>0</f>
        <v>0</v>
      </c>
      <c r="U39" s="32"/>
    </row>
    <row r="40" spans="1:21" s="1" customFormat="1" ht="40.5" customHeight="1" x14ac:dyDescent="0.25">
      <c r="A40" s="29" t="s">
        <v>132</v>
      </c>
      <c r="B40" s="29"/>
      <c r="C40" s="29"/>
      <c r="D40" s="29"/>
      <c r="E40" s="29"/>
      <c r="F40" s="29"/>
      <c r="G40" s="29"/>
      <c r="H40" s="29"/>
      <c r="I40" s="30" t="s">
        <v>15</v>
      </c>
      <c r="J40" s="30"/>
      <c r="K40" s="30" t="s">
        <v>110</v>
      </c>
      <c r="L40" s="30"/>
      <c r="M40" s="31">
        <f>259800</f>
        <v>259800</v>
      </c>
      <c r="N40" s="31"/>
      <c r="O40" s="31"/>
      <c r="P40" s="31">
        <f>163826.09</f>
        <v>163826.09</v>
      </c>
      <c r="Q40" s="31"/>
      <c r="R40" s="31"/>
      <c r="S40" s="31"/>
      <c r="T40" s="32">
        <f>95973.91</f>
        <v>95973.91</v>
      </c>
      <c r="U40" s="32"/>
    </row>
    <row r="41" spans="1:21" s="1" customFormat="1" ht="31.5" customHeight="1" x14ac:dyDescent="0.25">
      <c r="A41" s="29" t="s">
        <v>133</v>
      </c>
      <c r="B41" s="29"/>
      <c r="C41" s="29"/>
      <c r="D41" s="29"/>
      <c r="E41" s="29"/>
      <c r="F41" s="29"/>
      <c r="G41" s="29"/>
      <c r="H41" s="29"/>
      <c r="I41" s="30" t="s">
        <v>15</v>
      </c>
      <c r="J41" s="30"/>
      <c r="K41" s="30" t="s">
        <v>134</v>
      </c>
      <c r="L41" s="30"/>
      <c r="M41" s="31">
        <f>5064900</f>
        <v>5064900</v>
      </c>
      <c r="N41" s="31"/>
      <c r="O41" s="31"/>
      <c r="P41" s="31">
        <f>5064900</f>
        <v>5064900</v>
      </c>
      <c r="Q41" s="31"/>
      <c r="R41" s="31"/>
      <c r="S41" s="31"/>
      <c r="T41" s="32">
        <f>0</f>
        <v>0</v>
      </c>
      <c r="U41" s="32"/>
    </row>
    <row r="42" spans="1:21" s="1" customFormat="1" ht="66" customHeight="1" thickBot="1" x14ac:dyDescent="0.3">
      <c r="A42" s="29" t="s">
        <v>34</v>
      </c>
      <c r="B42" s="29"/>
      <c r="C42" s="29"/>
      <c r="D42" s="29"/>
      <c r="E42" s="29"/>
      <c r="F42" s="29"/>
      <c r="G42" s="29"/>
      <c r="H42" s="29"/>
      <c r="I42" s="30" t="s">
        <v>15</v>
      </c>
      <c r="J42" s="30"/>
      <c r="K42" s="30" t="s">
        <v>111</v>
      </c>
      <c r="L42" s="30"/>
      <c r="M42" s="34" t="s">
        <v>17</v>
      </c>
      <c r="N42" s="34"/>
      <c r="O42" s="34"/>
      <c r="P42" s="31">
        <f>0</f>
        <v>0</v>
      </c>
      <c r="Q42" s="31"/>
      <c r="R42" s="31"/>
      <c r="S42" s="31"/>
      <c r="T42" s="33" t="s">
        <v>17</v>
      </c>
      <c r="U42" s="33"/>
    </row>
    <row r="43" spans="1:21" s="1" customFormat="1" ht="14.1" customHeight="1" x14ac:dyDescent="0.25">
      <c r="A43" s="59" t="s">
        <v>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</row>
    <row r="44" spans="1:21" s="1" customFormat="1" ht="35.25" customHeight="1" thickBot="1" x14ac:dyDescent="0.3">
      <c r="A44" s="9" t="s">
        <v>35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s="1" customFormat="1" ht="13.5" customHeight="1" x14ac:dyDescent="0.25">
      <c r="A45" s="10" t="s">
        <v>2</v>
      </c>
      <c r="B45" s="10"/>
      <c r="C45" s="10"/>
      <c r="D45" s="10"/>
      <c r="E45" s="10"/>
      <c r="F45" s="10"/>
      <c r="G45" s="10"/>
      <c r="H45" s="10"/>
      <c r="I45" s="10" t="s">
        <v>3</v>
      </c>
      <c r="J45" s="10"/>
      <c r="K45" s="10" t="s">
        <v>36</v>
      </c>
      <c r="L45" s="10"/>
      <c r="M45" s="11" t="s">
        <v>5</v>
      </c>
      <c r="N45" s="11"/>
      <c r="O45" s="11"/>
      <c r="P45" s="11" t="s">
        <v>6</v>
      </c>
      <c r="Q45" s="11"/>
      <c r="R45" s="11"/>
      <c r="S45" s="11"/>
      <c r="T45" s="12" t="s">
        <v>7</v>
      </c>
      <c r="U45" s="12"/>
    </row>
    <row r="46" spans="1:21" s="1" customFormat="1" ht="14.1" customHeight="1" thickBot="1" x14ac:dyDescent="0.3">
      <c r="A46" s="13" t="s">
        <v>8</v>
      </c>
      <c r="B46" s="13"/>
      <c r="C46" s="13"/>
      <c r="D46" s="13"/>
      <c r="E46" s="13"/>
      <c r="F46" s="13"/>
      <c r="G46" s="13"/>
      <c r="H46" s="13"/>
      <c r="I46" s="13" t="s">
        <v>9</v>
      </c>
      <c r="J46" s="13"/>
      <c r="K46" s="13" t="s">
        <v>10</v>
      </c>
      <c r="L46" s="13"/>
      <c r="M46" s="14" t="s">
        <v>11</v>
      </c>
      <c r="N46" s="14"/>
      <c r="O46" s="14"/>
      <c r="P46" s="14" t="s">
        <v>12</v>
      </c>
      <c r="Q46" s="14"/>
      <c r="R46" s="14"/>
      <c r="S46" s="14"/>
      <c r="T46" s="15" t="s">
        <v>13</v>
      </c>
      <c r="U46" s="15"/>
    </row>
    <row r="47" spans="1:21" s="1" customFormat="1" ht="33" customHeight="1" thickBot="1" x14ac:dyDescent="0.3">
      <c r="A47" s="26" t="s">
        <v>37</v>
      </c>
      <c r="B47" s="26"/>
      <c r="C47" s="26"/>
      <c r="D47" s="26"/>
      <c r="E47" s="26"/>
      <c r="F47" s="26"/>
      <c r="G47" s="26"/>
      <c r="H47" s="26"/>
      <c r="I47" s="13" t="s">
        <v>38</v>
      </c>
      <c r="J47" s="13"/>
      <c r="K47" s="13" t="s">
        <v>16</v>
      </c>
      <c r="L47" s="13"/>
      <c r="M47" s="27">
        <f>27361294.91</f>
        <v>27361294.91</v>
      </c>
      <c r="N47" s="27"/>
      <c r="O47" s="27"/>
      <c r="P47" s="27">
        <f>18918769.34</f>
        <v>18918769.34</v>
      </c>
      <c r="Q47" s="27"/>
      <c r="R47" s="27"/>
      <c r="S47" s="27"/>
      <c r="T47" s="28">
        <f>8442525.57</f>
        <v>8442525.5700000003</v>
      </c>
      <c r="U47" s="28"/>
    </row>
    <row r="48" spans="1:21" s="1" customFormat="1" ht="30.75" customHeight="1" x14ac:dyDescent="0.25">
      <c r="A48" s="36" t="s">
        <v>39</v>
      </c>
      <c r="B48" s="37"/>
      <c r="C48" s="37"/>
      <c r="D48" s="37"/>
      <c r="E48" s="37"/>
      <c r="F48" s="37"/>
      <c r="G48" s="37"/>
      <c r="H48" s="38"/>
      <c r="I48" s="17" t="s">
        <v>38</v>
      </c>
      <c r="J48" s="17"/>
      <c r="K48" s="17" t="s">
        <v>40</v>
      </c>
      <c r="L48" s="17"/>
      <c r="M48" s="19">
        <f>3000</f>
        <v>3000</v>
      </c>
      <c r="N48" s="19"/>
      <c r="O48" s="19"/>
      <c r="P48" s="19">
        <f>3000</f>
        <v>3000</v>
      </c>
      <c r="Q48" s="19"/>
      <c r="R48" s="19"/>
      <c r="S48" s="19"/>
      <c r="T48" s="35">
        <f>0</f>
        <v>0</v>
      </c>
      <c r="U48" s="35"/>
    </row>
    <row r="49" spans="1:21" s="1" customFormat="1" ht="28.5" customHeight="1" x14ac:dyDescent="0.25">
      <c r="A49" s="16" t="s">
        <v>41</v>
      </c>
      <c r="B49" s="16"/>
      <c r="C49" s="16"/>
      <c r="D49" s="16"/>
      <c r="E49" s="16"/>
      <c r="F49" s="16"/>
      <c r="G49" s="16"/>
      <c r="H49" s="16"/>
      <c r="I49" s="17" t="s">
        <v>38</v>
      </c>
      <c r="J49" s="17"/>
      <c r="K49" s="17" t="s">
        <v>42</v>
      </c>
      <c r="L49" s="17"/>
      <c r="M49" s="19">
        <f>123500</f>
        <v>123500</v>
      </c>
      <c r="N49" s="19"/>
      <c r="O49" s="19"/>
      <c r="P49" s="19">
        <f>123500</f>
        <v>123500</v>
      </c>
      <c r="Q49" s="19"/>
      <c r="R49" s="19"/>
      <c r="S49" s="19"/>
      <c r="T49" s="35">
        <f>0</f>
        <v>0</v>
      </c>
      <c r="U49" s="35"/>
    </row>
    <row r="50" spans="1:21" s="1" customFormat="1" ht="24" customHeight="1" x14ac:dyDescent="0.25">
      <c r="A50" s="16" t="s">
        <v>43</v>
      </c>
      <c r="B50" s="16"/>
      <c r="C50" s="16"/>
      <c r="D50" s="16"/>
      <c r="E50" s="16"/>
      <c r="F50" s="16"/>
      <c r="G50" s="16"/>
      <c r="H50" s="16"/>
      <c r="I50" s="17" t="s">
        <v>38</v>
      </c>
      <c r="J50" s="17"/>
      <c r="K50" s="17" t="s">
        <v>44</v>
      </c>
      <c r="L50" s="17"/>
      <c r="M50" s="19">
        <f>900700</f>
        <v>900700</v>
      </c>
      <c r="N50" s="19"/>
      <c r="O50" s="19"/>
      <c r="P50" s="19">
        <f>666062.04</f>
        <v>666062.04</v>
      </c>
      <c r="Q50" s="19"/>
      <c r="R50" s="19"/>
      <c r="S50" s="19"/>
      <c r="T50" s="35">
        <f>234637.96</f>
        <v>234637.96</v>
      </c>
      <c r="U50" s="35"/>
    </row>
    <row r="51" spans="1:21" s="1" customFormat="1" ht="35.25" customHeight="1" x14ac:dyDescent="0.25">
      <c r="A51" s="16" t="s">
        <v>45</v>
      </c>
      <c r="B51" s="16"/>
      <c r="C51" s="16"/>
      <c r="D51" s="16"/>
      <c r="E51" s="16"/>
      <c r="F51" s="16"/>
      <c r="G51" s="16"/>
      <c r="H51" s="16"/>
      <c r="I51" s="17" t="s">
        <v>38</v>
      </c>
      <c r="J51" s="17"/>
      <c r="K51" s="17" t="s">
        <v>46</v>
      </c>
      <c r="L51" s="17"/>
      <c r="M51" s="19">
        <f>272000</f>
        <v>272000</v>
      </c>
      <c r="N51" s="19"/>
      <c r="O51" s="19"/>
      <c r="P51" s="19">
        <f>188313.92</f>
        <v>188313.92</v>
      </c>
      <c r="Q51" s="19"/>
      <c r="R51" s="19"/>
      <c r="S51" s="19"/>
      <c r="T51" s="35">
        <f>83686.08</f>
        <v>83686.080000000002</v>
      </c>
      <c r="U51" s="35"/>
    </row>
    <row r="52" spans="1:21" s="1" customFormat="1" ht="14.1" customHeight="1" x14ac:dyDescent="0.25">
      <c r="A52" s="16" t="s">
        <v>43</v>
      </c>
      <c r="B52" s="16"/>
      <c r="C52" s="16"/>
      <c r="D52" s="16"/>
      <c r="E52" s="16"/>
      <c r="F52" s="16"/>
      <c r="G52" s="16"/>
      <c r="H52" s="16"/>
      <c r="I52" s="17" t="s">
        <v>38</v>
      </c>
      <c r="J52" s="17"/>
      <c r="K52" s="17" t="s">
        <v>47</v>
      </c>
      <c r="L52" s="17"/>
      <c r="M52" s="19">
        <f>3021200</f>
        <v>3021200</v>
      </c>
      <c r="N52" s="19"/>
      <c r="O52" s="19"/>
      <c r="P52" s="19">
        <f>2037899.06</f>
        <v>2037899.06</v>
      </c>
      <c r="Q52" s="19"/>
      <c r="R52" s="19"/>
      <c r="S52" s="19"/>
      <c r="T52" s="35">
        <f>983300.94</f>
        <v>983300.94</v>
      </c>
      <c r="U52" s="35"/>
    </row>
    <row r="53" spans="1:21" s="1" customFormat="1" ht="36.75" customHeight="1" x14ac:dyDescent="0.25">
      <c r="A53" s="16" t="s">
        <v>45</v>
      </c>
      <c r="B53" s="16"/>
      <c r="C53" s="16"/>
      <c r="D53" s="16"/>
      <c r="E53" s="16"/>
      <c r="F53" s="16"/>
      <c r="G53" s="16"/>
      <c r="H53" s="16"/>
      <c r="I53" s="17" t="s">
        <v>38</v>
      </c>
      <c r="J53" s="17"/>
      <c r="K53" s="17" t="s">
        <v>48</v>
      </c>
      <c r="L53" s="17"/>
      <c r="M53" s="19">
        <f>912500</f>
        <v>912500</v>
      </c>
      <c r="N53" s="19"/>
      <c r="O53" s="19"/>
      <c r="P53" s="19">
        <f>590911.5</f>
        <v>590911.5</v>
      </c>
      <c r="Q53" s="19"/>
      <c r="R53" s="19"/>
      <c r="S53" s="19"/>
      <c r="T53" s="35">
        <f>321588.5</f>
        <v>321588.5</v>
      </c>
      <c r="U53" s="35"/>
    </row>
    <row r="54" spans="1:21" s="1" customFormat="1" ht="26.25" customHeight="1" x14ac:dyDescent="0.25">
      <c r="A54" s="16" t="s">
        <v>39</v>
      </c>
      <c r="B54" s="16"/>
      <c r="C54" s="16"/>
      <c r="D54" s="16"/>
      <c r="E54" s="16"/>
      <c r="F54" s="16"/>
      <c r="G54" s="16"/>
      <c r="H54" s="16"/>
      <c r="I54" s="17" t="s">
        <v>38</v>
      </c>
      <c r="J54" s="17"/>
      <c r="K54" s="17" t="s">
        <v>49</v>
      </c>
      <c r="L54" s="17"/>
      <c r="M54" s="19">
        <f>213540</f>
        <v>213540</v>
      </c>
      <c r="N54" s="19"/>
      <c r="O54" s="19"/>
      <c r="P54" s="19">
        <f>174693.59</f>
        <v>174693.59</v>
      </c>
      <c r="Q54" s="19"/>
      <c r="R54" s="19"/>
      <c r="S54" s="19"/>
      <c r="T54" s="35">
        <f>38846.41</f>
        <v>38846.410000000003</v>
      </c>
      <c r="U54" s="35"/>
    </row>
    <row r="55" spans="1:21" s="1" customFormat="1" ht="24" customHeight="1" x14ac:dyDescent="0.25">
      <c r="A55" s="16" t="s">
        <v>135</v>
      </c>
      <c r="B55" s="16"/>
      <c r="C55" s="16"/>
      <c r="D55" s="16"/>
      <c r="E55" s="16"/>
      <c r="F55" s="16"/>
      <c r="G55" s="16"/>
      <c r="H55" s="16"/>
      <c r="I55" s="17" t="s">
        <v>38</v>
      </c>
      <c r="J55" s="17"/>
      <c r="K55" s="17" t="s">
        <v>136</v>
      </c>
      <c r="L55" s="17"/>
      <c r="M55" s="19">
        <f>0</f>
        <v>0</v>
      </c>
      <c r="N55" s="19"/>
      <c r="O55" s="19"/>
      <c r="P55" s="39" t="s">
        <v>17</v>
      </c>
      <c r="Q55" s="39"/>
      <c r="R55" s="39"/>
      <c r="S55" s="39"/>
      <c r="T55" s="40" t="s">
        <v>17</v>
      </c>
      <c r="U55" s="40"/>
    </row>
    <row r="56" spans="1:21" s="1" customFormat="1" ht="23.25" customHeight="1" x14ac:dyDescent="0.25">
      <c r="A56" s="16" t="s">
        <v>50</v>
      </c>
      <c r="B56" s="16"/>
      <c r="C56" s="16"/>
      <c r="D56" s="16"/>
      <c r="E56" s="16"/>
      <c r="F56" s="16"/>
      <c r="G56" s="16"/>
      <c r="H56" s="16"/>
      <c r="I56" s="17" t="s">
        <v>38</v>
      </c>
      <c r="J56" s="17"/>
      <c r="K56" s="17" t="s">
        <v>51</v>
      </c>
      <c r="L56" s="17"/>
      <c r="M56" s="19">
        <f>0</f>
        <v>0</v>
      </c>
      <c r="N56" s="19"/>
      <c r="O56" s="19"/>
      <c r="P56" s="39" t="s">
        <v>17</v>
      </c>
      <c r="Q56" s="39"/>
      <c r="R56" s="39"/>
      <c r="S56" s="39"/>
      <c r="T56" s="40" t="s">
        <v>17</v>
      </c>
      <c r="U56" s="40"/>
    </row>
    <row r="57" spans="1:21" s="1" customFormat="1" ht="14.25" customHeight="1" x14ac:dyDescent="0.25">
      <c r="A57" s="16" t="s">
        <v>52</v>
      </c>
      <c r="B57" s="16"/>
      <c r="C57" s="16"/>
      <c r="D57" s="16"/>
      <c r="E57" s="16"/>
      <c r="F57" s="16"/>
      <c r="G57" s="16"/>
      <c r="H57" s="16"/>
      <c r="I57" s="17" t="s">
        <v>38</v>
      </c>
      <c r="J57" s="17"/>
      <c r="K57" s="17" t="s">
        <v>53</v>
      </c>
      <c r="L57" s="17"/>
      <c r="M57" s="19">
        <f>7000</f>
        <v>7000</v>
      </c>
      <c r="N57" s="19"/>
      <c r="O57" s="19"/>
      <c r="P57" s="19">
        <f>6917</f>
        <v>6917</v>
      </c>
      <c r="Q57" s="19"/>
      <c r="R57" s="19"/>
      <c r="S57" s="19"/>
      <c r="T57" s="35">
        <f>83</f>
        <v>83</v>
      </c>
      <c r="U57" s="35"/>
    </row>
    <row r="58" spans="1:21" s="1" customFormat="1" ht="25.5" customHeight="1" x14ac:dyDescent="0.25">
      <c r="A58" s="16" t="s">
        <v>54</v>
      </c>
      <c r="B58" s="16"/>
      <c r="C58" s="16"/>
      <c r="D58" s="16"/>
      <c r="E58" s="16"/>
      <c r="F58" s="16"/>
      <c r="G58" s="16"/>
      <c r="H58" s="16"/>
      <c r="I58" s="17" t="s">
        <v>38</v>
      </c>
      <c r="J58" s="17"/>
      <c r="K58" s="17" t="s">
        <v>55</v>
      </c>
      <c r="L58" s="17"/>
      <c r="M58" s="19">
        <f>10700</f>
        <v>10700</v>
      </c>
      <c r="N58" s="19"/>
      <c r="O58" s="19"/>
      <c r="P58" s="19">
        <f>4939.2</f>
        <v>4939.2</v>
      </c>
      <c r="Q58" s="19"/>
      <c r="R58" s="19"/>
      <c r="S58" s="19"/>
      <c r="T58" s="35">
        <f>5760.8</f>
        <v>5760.8</v>
      </c>
      <c r="U58" s="35"/>
    </row>
    <row r="59" spans="1:21" s="1" customFormat="1" ht="25.5" customHeight="1" x14ac:dyDescent="0.25">
      <c r="A59" s="16" t="s">
        <v>41</v>
      </c>
      <c r="B59" s="16"/>
      <c r="C59" s="16"/>
      <c r="D59" s="16"/>
      <c r="E59" s="16"/>
      <c r="F59" s="16"/>
      <c r="G59" s="16"/>
      <c r="H59" s="16"/>
      <c r="I59" s="17" t="s">
        <v>38</v>
      </c>
      <c r="J59" s="17"/>
      <c r="K59" s="17" t="s">
        <v>56</v>
      </c>
      <c r="L59" s="17"/>
      <c r="M59" s="19">
        <f>0</f>
        <v>0</v>
      </c>
      <c r="N59" s="19"/>
      <c r="O59" s="19"/>
      <c r="P59" s="19">
        <f>0</f>
        <v>0</v>
      </c>
      <c r="Q59" s="19"/>
      <c r="R59" s="19"/>
      <c r="S59" s="19"/>
      <c r="T59" s="40" t="s">
        <v>17</v>
      </c>
      <c r="U59" s="40"/>
    </row>
    <row r="60" spans="1:21" s="1" customFormat="1" ht="24.75" customHeight="1" x14ac:dyDescent="0.25">
      <c r="A60" s="16" t="s">
        <v>39</v>
      </c>
      <c r="B60" s="16"/>
      <c r="C60" s="16"/>
      <c r="D60" s="16"/>
      <c r="E60" s="16"/>
      <c r="F60" s="16"/>
      <c r="G60" s="16"/>
      <c r="H60" s="16"/>
      <c r="I60" s="17" t="s">
        <v>38</v>
      </c>
      <c r="J60" s="17"/>
      <c r="K60" s="17" t="s">
        <v>57</v>
      </c>
      <c r="L60" s="17"/>
      <c r="M60" s="19">
        <f>3800</f>
        <v>3800</v>
      </c>
      <c r="N60" s="19"/>
      <c r="O60" s="19"/>
      <c r="P60" s="19">
        <f>3800</f>
        <v>3800</v>
      </c>
      <c r="Q60" s="19"/>
      <c r="R60" s="19"/>
      <c r="S60" s="19"/>
      <c r="T60" s="35">
        <f>0</f>
        <v>0</v>
      </c>
      <c r="U60" s="35"/>
    </row>
    <row r="61" spans="1:21" s="1" customFormat="1" ht="22.5" customHeight="1" x14ac:dyDescent="0.25">
      <c r="A61" s="16" t="s">
        <v>41</v>
      </c>
      <c r="B61" s="16"/>
      <c r="C61" s="16"/>
      <c r="D61" s="16"/>
      <c r="E61" s="16"/>
      <c r="F61" s="16"/>
      <c r="G61" s="16"/>
      <c r="H61" s="16"/>
      <c r="I61" s="17" t="s">
        <v>38</v>
      </c>
      <c r="J61" s="17"/>
      <c r="K61" s="17" t="s">
        <v>156</v>
      </c>
      <c r="L61" s="17"/>
      <c r="M61" s="19">
        <f>29700</f>
        <v>29700</v>
      </c>
      <c r="N61" s="19"/>
      <c r="O61" s="19"/>
      <c r="P61" s="19">
        <f>29700</f>
        <v>29700</v>
      </c>
      <c r="Q61" s="19"/>
      <c r="R61" s="19"/>
      <c r="S61" s="19"/>
      <c r="T61" s="35">
        <f>0</f>
        <v>0</v>
      </c>
      <c r="U61" s="35"/>
    </row>
    <row r="62" spans="1:21" s="1" customFormat="1" ht="15.75" customHeight="1" x14ac:dyDescent="0.25">
      <c r="A62" s="16" t="s">
        <v>58</v>
      </c>
      <c r="B62" s="16"/>
      <c r="C62" s="16"/>
      <c r="D62" s="16"/>
      <c r="E62" s="16"/>
      <c r="F62" s="16"/>
      <c r="G62" s="16"/>
      <c r="H62" s="16"/>
      <c r="I62" s="17" t="s">
        <v>38</v>
      </c>
      <c r="J62" s="17"/>
      <c r="K62" s="17" t="s">
        <v>59</v>
      </c>
      <c r="L62" s="17"/>
      <c r="M62" s="19">
        <f>18000</f>
        <v>18000</v>
      </c>
      <c r="N62" s="19"/>
      <c r="O62" s="19"/>
      <c r="P62" s="39" t="s">
        <v>17</v>
      </c>
      <c r="Q62" s="39"/>
      <c r="R62" s="39"/>
      <c r="S62" s="39"/>
      <c r="T62" s="35">
        <f>18000</f>
        <v>18000</v>
      </c>
      <c r="U62" s="35"/>
    </row>
    <row r="63" spans="1:21" s="1" customFormat="1" ht="30.75" customHeight="1" x14ac:dyDescent="0.25">
      <c r="A63" s="16" t="s">
        <v>39</v>
      </c>
      <c r="B63" s="16"/>
      <c r="C63" s="16"/>
      <c r="D63" s="16"/>
      <c r="E63" s="16"/>
      <c r="F63" s="16"/>
      <c r="G63" s="16"/>
      <c r="H63" s="16"/>
      <c r="I63" s="17" t="s">
        <v>38</v>
      </c>
      <c r="J63" s="17"/>
      <c r="K63" s="17" t="s">
        <v>60</v>
      </c>
      <c r="L63" s="17"/>
      <c r="M63" s="19">
        <f>329700</f>
        <v>329700</v>
      </c>
      <c r="N63" s="19"/>
      <c r="O63" s="19"/>
      <c r="P63" s="19">
        <f>145354.62</f>
        <v>145354.62</v>
      </c>
      <c r="Q63" s="19"/>
      <c r="R63" s="19"/>
      <c r="S63" s="19"/>
      <c r="T63" s="35">
        <f>184345.38</f>
        <v>184345.38</v>
      </c>
      <c r="U63" s="35"/>
    </row>
    <row r="64" spans="1:21" s="1" customFormat="1" ht="24" customHeight="1" x14ac:dyDescent="0.25">
      <c r="A64" s="16" t="s">
        <v>39</v>
      </c>
      <c r="B64" s="16"/>
      <c r="C64" s="16"/>
      <c r="D64" s="16"/>
      <c r="E64" s="16"/>
      <c r="F64" s="16"/>
      <c r="G64" s="16"/>
      <c r="H64" s="16"/>
      <c r="I64" s="17" t="s">
        <v>38</v>
      </c>
      <c r="J64" s="17"/>
      <c r="K64" s="17" t="s">
        <v>123</v>
      </c>
      <c r="L64" s="17"/>
      <c r="M64" s="19">
        <f>191000</f>
        <v>191000</v>
      </c>
      <c r="N64" s="19"/>
      <c r="O64" s="19"/>
      <c r="P64" s="19">
        <f>190694.44</f>
        <v>190694.44</v>
      </c>
      <c r="Q64" s="19"/>
      <c r="R64" s="19"/>
      <c r="S64" s="19"/>
      <c r="T64" s="35">
        <f>305.56</f>
        <v>305.56</v>
      </c>
      <c r="U64" s="35"/>
    </row>
    <row r="65" spans="1:21" s="1" customFormat="1" ht="24" customHeight="1" x14ac:dyDescent="0.25">
      <c r="A65" s="16" t="s">
        <v>135</v>
      </c>
      <c r="B65" s="16"/>
      <c r="C65" s="16"/>
      <c r="D65" s="16"/>
      <c r="E65" s="16"/>
      <c r="F65" s="16"/>
      <c r="G65" s="16"/>
      <c r="H65" s="16"/>
      <c r="I65" s="17" t="s">
        <v>38</v>
      </c>
      <c r="J65" s="17"/>
      <c r="K65" s="17" t="s">
        <v>137</v>
      </c>
      <c r="L65" s="17"/>
      <c r="M65" s="19">
        <f>234400</f>
        <v>234400</v>
      </c>
      <c r="N65" s="19"/>
      <c r="O65" s="19"/>
      <c r="P65" s="19">
        <f>153900.88</f>
        <v>153900.88</v>
      </c>
      <c r="Q65" s="19"/>
      <c r="R65" s="19"/>
      <c r="S65" s="19"/>
      <c r="T65" s="35">
        <f>80499.12</f>
        <v>80499.12</v>
      </c>
      <c r="U65" s="35"/>
    </row>
    <row r="66" spans="1:21" s="1" customFormat="1" ht="24" customHeight="1" x14ac:dyDescent="0.25">
      <c r="A66" s="16" t="s">
        <v>138</v>
      </c>
      <c r="B66" s="16"/>
      <c r="C66" s="16"/>
      <c r="D66" s="16"/>
      <c r="E66" s="16"/>
      <c r="F66" s="16"/>
      <c r="G66" s="16"/>
      <c r="H66" s="16"/>
      <c r="I66" s="17" t="s">
        <v>38</v>
      </c>
      <c r="J66" s="17"/>
      <c r="K66" s="17" t="s">
        <v>139</v>
      </c>
      <c r="L66" s="17"/>
      <c r="M66" s="19">
        <f>1968800</f>
        <v>1968800</v>
      </c>
      <c r="N66" s="19"/>
      <c r="O66" s="19"/>
      <c r="P66" s="19">
        <f>1557131.21</f>
        <v>1557131.21</v>
      </c>
      <c r="Q66" s="19"/>
      <c r="R66" s="19"/>
      <c r="S66" s="19"/>
      <c r="T66" s="35">
        <f>411668.79</f>
        <v>411668.79</v>
      </c>
      <c r="U66" s="35"/>
    </row>
    <row r="67" spans="1:21" s="1" customFormat="1" ht="24" customHeight="1" x14ac:dyDescent="0.25">
      <c r="A67" s="16" t="s">
        <v>140</v>
      </c>
      <c r="B67" s="16"/>
      <c r="C67" s="16"/>
      <c r="D67" s="16"/>
      <c r="E67" s="16"/>
      <c r="F67" s="16"/>
      <c r="G67" s="16"/>
      <c r="H67" s="16"/>
      <c r="I67" s="17" t="s">
        <v>38</v>
      </c>
      <c r="J67" s="17"/>
      <c r="K67" s="17" t="s">
        <v>141</v>
      </c>
      <c r="L67" s="17"/>
      <c r="M67" s="19">
        <f>594500</f>
        <v>594500</v>
      </c>
      <c r="N67" s="19"/>
      <c r="O67" s="19"/>
      <c r="P67" s="19">
        <f>448818.77</f>
        <v>448818.77</v>
      </c>
      <c r="Q67" s="19"/>
      <c r="R67" s="19"/>
      <c r="S67" s="19"/>
      <c r="T67" s="35">
        <f>145681.23</f>
        <v>145681.23000000001</v>
      </c>
      <c r="U67" s="35"/>
    </row>
    <row r="68" spans="1:21" s="1" customFormat="1" ht="26.25" customHeight="1" x14ac:dyDescent="0.25">
      <c r="A68" s="16" t="s">
        <v>39</v>
      </c>
      <c r="B68" s="16"/>
      <c r="C68" s="16"/>
      <c r="D68" s="16"/>
      <c r="E68" s="16"/>
      <c r="F68" s="16"/>
      <c r="G68" s="16"/>
      <c r="H68" s="16"/>
      <c r="I68" s="17" t="s">
        <v>38</v>
      </c>
      <c r="J68" s="17"/>
      <c r="K68" s="17" t="s">
        <v>142</v>
      </c>
      <c r="L68" s="17"/>
      <c r="M68" s="19">
        <f>212000</f>
        <v>212000</v>
      </c>
      <c r="N68" s="19"/>
      <c r="O68" s="19"/>
      <c r="P68" s="19">
        <f>114169.1</f>
        <v>114169.1</v>
      </c>
      <c r="Q68" s="19"/>
      <c r="R68" s="19"/>
      <c r="S68" s="19"/>
      <c r="T68" s="35">
        <f>97830.9</f>
        <v>97830.9</v>
      </c>
      <c r="U68" s="35"/>
    </row>
    <row r="69" spans="1:21" s="1" customFormat="1" ht="24" customHeight="1" x14ac:dyDescent="0.25">
      <c r="A69" s="16" t="s">
        <v>39</v>
      </c>
      <c r="B69" s="16"/>
      <c r="C69" s="16"/>
      <c r="D69" s="16"/>
      <c r="E69" s="16"/>
      <c r="F69" s="16"/>
      <c r="G69" s="16"/>
      <c r="H69" s="16"/>
      <c r="I69" s="17" t="s">
        <v>38</v>
      </c>
      <c r="J69" s="17"/>
      <c r="K69" s="17" t="s">
        <v>61</v>
      </c>
      <c r="L69" s="17"/>
      <c r="M69" s="19">
        <f>45800</f>
        <v>45800</v>
      </c>
      <c r="N69" s="19"/>
      <c r="O69" s="19"/>
      <c r="P69" s="39" t="s">
        <v>17</v>
      </c>
      <c r="Q69" s="39"/>
      <c r="R69" s="39"/>
      <c r="S69" s="39"/>
      <c r="T69" s="35">
        <f>45800</f>
        <v>45800</v>
      </c>
      <c r="U69" s="35"/>
    </row>
    <row r="70" spans="1:21" s="1" customFormat="1" ht="24" customHeight="1" x14ac:dyDescent="0.25">
      <c r="A70" s="16" t="s">
        <v>43</v>
      </c>
      <c r="B70" s="16"/>
      <c r="C70" s="16"/>
      <c r="D70" s="16"/>
      <c r="E70" s="16"/>
      <c r="F70" s="16"/>
      <c r="G70" s="16"/>
      <c r="H70" s="16"/>
      <c r="I70" s="17" t="s">
        <v>38</v>
      </c>
      <c r="J70" s="17"/>
      <c r="K70" s="17" t="s">
        <v>62</v>
      </c>
      <c r="L70" s="17"/>
      <c r="M70" s="19">
        <f>199540</f>
        <v>199540</v>
      </c>
      <c r="N70" s="19"/>
      <c r="O70" s="19"/>
      <c r="P70" s="19">
        <f>128448.68</f>
        <v>128448.68</v>
      </c>
      <c r="Q70" s="19"/>
      <c r="R70" s="19"/>
      <c r="S70" s="19"/>
      <c r="T70" s="35">
        <f>71091.32</f>
        <v>71091.320000000007</v>
      </c>
      <c r="U70" s="35"/>
    </row>
    <row r="71" spans="1:21" s="1" customFormat="1" ht="24" customHeight="1" x14ac:dyDescent="0.25">
      <c r="A71" s="16" t="s">
        <v>45</v>
      </c>
      <c r="B71" s="16"/>
      <c r="C71" s="16"/>
      <c r="D71" s="16"/>
      <c r="E71" s="16"/>
      <c r="F71" s="16"/>
      <c r="G71" s="16"/>
      <c r="H71" s="16"/>
      <c r="I71" s="17" t="s">
        <v>38</v>
      </c>
      <c r="J71" s="17"/>
      <c r="K71" s="17" t="s">
        <v>63</v>
      </c>
      <c r="L71" s="17"/>
      <c r="M71" s="19">
        <f>60260</f>
        <v>60260</v>
      </c>
      <c r="N71" s="19"/>
      <c r="O71" s="19"/>
      <c r="P71" s="19">
        <f>35377.41</f>
        <v>35377.410000000003</v>
      </c>
      <c r="Q71" s="19"/>
      <c r="R71" s="19"/>
      <c r="S71" s="19"/>
      <c r="T71" s="35">
        <f>24882.59</f>
        <v>24882.59</v>
      </c>
      <c r="U71" s="35"/>
    </row>
    <row r="72" spans="1:21" s="1" customFormat="1" ht="24" customHeight="1" x14ac:dyDescent="0.25">
      <c r="A72" s="16" t="s">
        <v>39</v>
      </c>
      <c r="B72" s="16"/>
      <c r="C72" s="16"/>
      <c r="D72" s="16"/>
      <c r="E72" s="16"/>
      <c r="F72" s="16"/>
      <c r="G72" s="16"/>
      <c r="H72" s="16"/>
      <c r="I72" s="17" t="s">
        <v>38</v>
      </c>
      <c r="J72" s="17"/>
      <c r="K72" s="17" t="s">
        <v>143</v>
      </c>
      <c r="L72" s="17"/>
      <c r="M72" s="19">
        <f>28000</f>
        <v>28000</v>
      </c>
      <c r="N72" s="19"/>
      <c r="O72" s="19"/>
      <c r="P72" s="19">
        <f>4800</f>
        <v>4800</v>
      </c>
      <c r="Q72" s="19"/>
      <c r="R72" s="19"/>
      <c r="S72" s="19"/>
      <c r="T72" s="35">
        <f>23200</f>
        <v>23200</v>
      </c>
      <c r="U72" s="35"/>
    </row>
    <row r="73" spans="1:21" s="1" customFormat="1" ht="24" customHeight="1" x14ac:dyDescent="0.25">
      <c r="A73" s="16" t="s">
        <v>39</v>
      </c>
      <c r="B73" s="16"/>
      <c r="C73" s="16"/>
      <c r="D73" s="16"/>
      <c r="E73" s="16"/>
      <c r="F73" s="16"/>
      <c r="G73" s="16"/>
      <c r="H73" s="16"/>
      <c r="I73" s="17" t="s">
        <v>38</v>
      </c>
      <c r="J73" s="17"/>
      <c r="K73" s="17" t="s">
        <v>119</v>
      </c>
      <c r="L73" s="17"/>
      <c r="M73" s="19">
        <f>4500</f>
        <v>4500</v>
      </c>
      <c r="N73" s="19"/>
      <c r="O73" s="19"/>
      <c r="P73" s="39" t="s">
        <v>17</v>
      </c>
      <c r="Q73" s="39"/>
      <c r="R73" s="39"/>
      <c r="S73" s="39"/>
      <c r="T73" s="35">
        <f>4500</f>
        <v>4500</v>
      </c>
      <c r="U73" s="35"/>
    </row>
    <row r="74" spans="1:21" s="1" customFormat="1" ht="24" customHeight="1" x14ac:dyDescent="0.25">
      <c r="A74" s="16" t="s">
        <v>39</v>
      </c>
      <c r="B74" s="16"/>
      <c r="C74" s="16"/>
      <c r="D74" s="16"/>
      <c r="E74" s="16"/>
      <c r="F74" s="16"/>
      <c r="G74" s="16"/>
      <c r="H74" s="16"/>
      <c r="I74" s="17" t="s">
        <v>38</v>
      </c>
      <c r="J74" s="17"/>
      <c r="K74" s="17" t="s">
        <v>64</v>
      </c>
      <c r="L74" s="17"/>
      <c r="M74" s="19">
        <f>2696100</f>
        <v>2696100</v>
      </c>
      <c r="N74" s="19"/>
      <c r="O74" s="19"/>
      <c r="P74" s="19">
        <f>790500</f>
        <v>790500</v>
      </c>
      <c r="Q74" s="19"/>
      <c r="R74" s="19"/>
      <c r="S74" s="19"/>
      <c r="T74" s="35">
        <f>1905600</f>
        <v>1905600</v>
      </c>
      <c r="U74" s="35"/>
    </row>
    <row r="75" spans="1:21" s="1" customFormat="1" ht="24" customHeight="1" x14ac:dyDescent="0.25">
      <c r="A75" s="16" t="s">
        <v>39</v>
      </c>
      <c r="B75" s="16"/>
      <c r="C75" s="16"/>
      <c r="D75" s="16"/>
      <c r="E75" s="16"/>
      <c r="F75" s="16"/>
      <c r="G75" s="16"/>
      <c r="H75" s="16"/>
      <c r="I75" s="17" t="s">
        <v>38</v>
      </c>
      <c r="J75" s="17"/>
      <c r="K75" s="17" t="s">
        <v>65</v>
      </c>
      <c r="L75" s="17"/>
      <c r="M75" s="19">
        <f>812119.44</f>
        <v>812119.44</v>
      </c>
      <c r="N75" s="19"/>
      <c r="O75" s="19"/>
      <c r="P75" s="19">
        <f>804236.59</f>
        <v>804236.59</v>
      </c>
      <c r="Q75" s="19"/>
      <c r="R75" s="19"/>
      <c r="S75" s="19"/>
      <c r="T75" s="35">
        <f>7882.85</f>
        <v>7882.85</v>
      </c>
      <c r="U75" s="35"/>
    </row>
    <row r="76" spans="1:21" s="1" customFormat="1" ht="24" customHeight="1" x14ac:dyDescent="0.25">
      <c r="A76" s="16" t="s">
        <v>39</v>
      </c>
      <c r="B76" s="16"/>
      <c r="C76" s="16"/>
      <c r="D76" s="16"/>
      <c r="E76" s="16"/>
      <c r="F76" s="16"/>
      <c r="G76" s="16"/>
      <c r="H76" s="16"/>
      <c r="I76" s="17" t="s">
        <v>38</v>
      </c>
      <c r="J76" s="17"/>
      <c r="K76" s="17" t="s">
        <v>66</v>
      </c>
      <c r="L76" s="17"/>
      <c r="M76" s="19">
        <f>1000</f>
        <v>1000</v>
      </c>
      <c r="N76" s="19"/>
      <c r="O76" s="19"/>
      <c r="P76" s="19">
        <f>1000</f>
        <v>1000</v>
      </c>
      <c r="Q76" s="19"/>
      <c r="R76" s="19"/>
      <c r="S76" s="19"/>
      <c r="T76" s="35">
        <f>0</f>
        <v>0</v>
      </c>
      <c r="U76" s="35"/>
    </row>
    <row r="77" spans="1:21" s="1" customFormat="1" ht="24" customHeight="1" x14ac:dyDescent="0.25">
      <c r="A77" s="16" t="s">
        <v>39</v>
      </c>
      <c r="B77" s="16"/>
      <c r="C77" s="16"/>
      <c r="D77" s="16"/>
      <c r="E77" s="16"/>
      <c r="F77" s="16"/>
      <c r="G77" s="16"/>
      <c r="H77" s="16"/>
      <c r="I77" s="17" t="s">
        <v>38</v>
      </c>
      <c r="J77" s="17"/>
      <c r="K77" s="17" t="s">
        <v>67</v>
      </c>
      <c r="L77" s="17"/>
      <c r="M77" s="19">
        <f>575871.74</f>
        <v>575871.74</v>
      </c>
      <c r="N77" s="19"/>
      <c r="O77" s="19"/>
      <c r="P77" s="19">
        <f>55000</f>
        <v>55000</v>
      </c>
      <c r="Q77" s="19"/>
      <c r="R77" s="19"/>
      <c r="S77" s="19"/>
      <c r="T77" s="35">
        <f>520871.74</f>
        <v>520871.74</v>
      </c>
      <c r="U77" s="35"/>
    </row>
    <row r="78" spans="1:21" s="1" customFormat="1" ht="24" customHeight="1" x14ac:dyDescent="0.25">
      <c r="A78" s="16" t="s">
        <v>39</v>
      </c>
      <c r="B78" s="16"/>
      <c r="C78" s="16"/>
      <c r="D78" s="16"/>
      <c r="E78" s="16"/>
      <c r="F78" s="16"/>
      <c r="G78" s="16"/>
      <c r="H78" s="16"/>
      <c r="I78" s="17" t="s">
        <v>38</v>
      </c>
      <c r="J78" s="17"/>
      <c r="K78" s="17" t="s">
        <v>68</v>
      </c>
      <c r="L78" s="17"/>
      <c r="M78" s="19">
        <f>299983.73</f>
        <v>299983.73</v>
      </c>
      <c r="N78" s="19"/>
      <c r="O78" s="19"/>
      <c r="P78" s="39" t="s">
        <v>17</v>
      </c>
      <c r="Q78" s="39"/>
      <c r="R78" s="39"/>
      <c r="S78" s="39"/>
      <c r="T78" s="35">
        <f>299983.73</f>
        <v>299983.73</v>
      </c>
      <c r="U78" s="35"/>
    </row>
    <row r="79" spans="1:21" s="1" customFormat="1" ht="24" customHeight="1" x14ac:dyDescent="0.25">
      <c r="A79" s="16" t="s">
        <v>39</v>
      </c>
      <c r="B79" s="16"/>
      <c r="C79" s="16"/>
      <c r="D79" s="16"/>
      <c r="E79" s="16"/>
      <c r="F79" s="16"/>
      <c r="G79" s="16"/>
      <c r="H79" s="16"/>
      <c r="I79" s="17" t="s">
        <v>38</v>
      </c>
      <c r="J79" s="17"/>
      <c r="K79" s="17" t="s">
        <v>144</v>
      </c>
      <c r="L79" s="17"/>
      <c r="M79" s="19">
        <f>132100</f>
        <v>132100</v>
      </c>
      <c r="N79" s="19"/>
      <c r="O79" s="19"/>
      <c r="P79" s="39" t="s">
        <v>17</v>
      </c>
      <c r="Q79" s="39"/>
      <c r="R79" s="39"/>
      <c r="S79" s="39"/>
      <c r="T79" s="35">
        <f>132100</f>
        <v>132100</v>
      </c>
      <c r="U79" s="35"/>
    </row>
    <row r="80" spans="1:21" s="1" customFormat="1" ht="24" customHeight="1" x14ac:dyDescent="0.25">
      <c r="A80" s="16" t="s">
        <v>39</v>
      </c>
      <c r="B80" s="16"/>
      <c r="C80" s="16"/>
      <c r="D80" s="16"/>
      <c r="E80" s="16"/>
      <c r="F80" s="16"/>
      <c r="G80" s="16"/>
      <c r="H80" s="16"/>
      <c r="I80" s="17" t="s">
        <v>38</v>
      </c>
      <c r="J80" s="17"/>
      <c r="K80" s="17" t="s">
        <v>69</v>
      </c>
      <c r="L80" s="17"/>
      <c r="M80" s="19">
        <f>60000</f>
        <v>60000</v>
      </c>
      <c r="N80" s="19"/>
      <c r="O80" s="19"/>
      <c r="P80" s="39" t="s">
        <v>17</v>
      </c>
      <c r="Q80" s="39"/>
      <c r="R80" s="39"/>
      <c r="S80" s="39"/>
      <c r="T80" s="35">
        <f>60000</f>
        <v>60000</v>
      </c>
      <c r="U80" s="35"/>
    </row>
    <row r="81" spans="1:21" s="1" customFormat="1" ht="24" customHeight="1" x14ac:dyDescent="0.25">
      <c r="A81" s="16" t="s">
        <v>135</v>
      </c>
      <c r="B81" s="16"/>
      <c r="C81" s="16"/>
      <c r="D81" s="16"/>
      <c r="E81" s="16"/>
      <c r="F81" s="16"/>
      <c r="G81" s="16"/>
      <c r="H81" s="16"/>
      <c r="I81" s="17" t="s">
        <v>38</v>
      </c>
      <c r="J81" s="17"/>
      <c r="K81" s="17" t="s">
        <v>145</v>
      </c>
      <c r="L81" s="17"/>
      <c r="M81" s="19">
        <f>40000</f>
        <v>40000</v>
      </c>
      <c r="N81" s="19"/>
      <c r="O81" s="19"/>
      <c r="P81" s="19">
        <f>9756.8</f>
        <v>9756.7999999999993</v>
      </c>
      <c r="Q81" s="19"/>
      <c r="R81" s="19"/>
      <c r="S81" s="19"/>
      <c r="T81" s="35">
        <f>30243.2</f>
        <v>30243.200000000001</v>
      </c>
      <c r="U81" s="35"/>
    </row>
    <row r="82" spans="1:21" s="1" customFormat="1" ht="36" customHeight="1" x14ac:dyDescent="0.25">
      <c r="A82" s="16" t="s">
        <v>135</v>
      </c>
      <c r="B82" s="16"/>
      <c r="C82" s="16"/>
      <c r="D82" s="16"/>
      <c r="E82" s="16"/>
      <c r="F82" s="16"/>
      <c r="G82" s="16"/>
      <c r="H82" s="16"/>
      <c r="I82" s="17" t="s">
        <v>38</v>
      </c>
      <c r="J82" s="17"/>
      <c r="K82" s="17" t="s">
        <v>146</v>
      </c>
      <c r="L82" s="17"/>
      <c r="M82" s="19">
        <f>558800</f>
        <v>558800</v>
      </c>
      <c r="N82" s="19"/>
      <c r="O82" s="19"/>
      <c r="P82" s="19">
        <f>334132.9</f>
        <v>334132.90000000002</v>
      </c>
      <c r="Q82" s="19"/>
      <c r="R82" s="19"/>
      <c r="S82" s="19"/>
      <c r="T82" s="35">
        <f>224667.1</f>
        <v>224667.1</v>
      </c>
      <c r="U82" s="35"/>
    </row>
    <row r="83" spans="1:21" s="1" customFormat="1" ht="24" customHeight="1" x14ac:dyDescent="0.25">
      <c r="A83" s="16" t="s">
        <v>39</v>
      </c>
      <c r="B83" s="16"/>
      <c r="C83" s="16"/>
      <c r="D83" s="16"/>
      <c r="E83" s="16"/>
      <c r="F83" s="16"/>
      <c r="G83" s="16"/>
      <c r="H83" s="16"/>
      <c r="I83" s="17" t="s">
        <v>38</v>
      </c>
      <c r="J83" s="17"/>
      <c r="K83" s="17" t="s">
        <v>70</v>
      </c>
      <c r="L83" s="17"/>
      <c r="M83" s="19">
        <f>69800</f>
        <v>69800</v>
      </c>
      <c r="N83" s="19"/>
      <c r="O83" s="19"/>
      <c r="P83" s="39" t="s">
        <v>17</v>
      </c>
      <c r="Q83" s="39"/>
      <c r="R83" s="39"/>
      <c r="S83" s="39"/>
      <c r="T83" s="35">
        <f>69800</f>
        <v>69800</v>
      </c>
      <c r="U83" s="35"/>
    </row>
    <row r="84" spans="1:21" s="1" customFormat="1" ht="31.5" customHeight="1" x14ac:dyDescent="0.25">
      <c r="A84" s="16" t="s">
        <v>39</v>
      </c>
      <c r="B84" s="16"/>
      <c r="C84" s="16"/>
      <c r="D84" s="16"/>
      <c r="E84" s="16"/>
      <c r="F84" s="16"/>
      <c r="G84" s="16"/>
      <c r="H84" s="16"/>
      <c r="I84" s="17" t="s">
        <v>38</v>
      </c>
      <c r="J84" s="17"/>
      <c r="K84" s="17" t="s">
        <v>71</v>
      </c>
      <c r="L84" s="17"/>
      <c r="M84" s="19">
        <f>413900</f>
        <v>413900</v>
      </c>
      <c r="N84" s="19"/>
      <c r="O84" s="19"/>
      <c r="P84" s="19">
        <f>296377.42</f>
        <v>296377.42</v>
      </c>
      <c r="Q84" s="19"/>
      <c r="R84" s="19"/>
      <c r="S84" s="19"/>
      <c r="T84" s="35">
        <f>117522.58</f>
        <v>117522.58</v>
      </c>
      <c r="U84" s="35"/>
    </row>
    <row r="85" spans="1:21" s="1" customFormat="1" ht="14.1" customHeight="1" x14ac:dyDescent="0.25">
      <c r="A85" s="16" t="s">
        <v>39</v>
      </c>
      <c r="B85" s="16"/>
      <c r="C85" s="16"/>
      <c r="D85" s="16"/>
      <c r="E85" s="16"/>
      <c r="F85" s="16"/>
      <c r="G85" s="16"/>
      <c r="H85" s="16"/>
      <c r="I85" s="17" t="s">
        <v>38</v>
      </c>
      <c r="J85" s="17"/>
      <c r="K85" s="17" t="s">
        <v>72</v>
      </c>
      <c r="L85" s="17"/>
      <c r="M85" s="19">
        <f>0</f>
        <v>0</v>
      </c>
      <c r="N85" s="19"/>
      <c r="O85" s="19"/>
      <c r="P85" s="39" t="s">
        <v>17</v>
      </c>
      <c r="Q85" s="39"/>
      <c r="R85" s="39"/>
      <c r="S85" s="39"/>
      <c r="T85" s="40" t="s">
        <v>17</v>
      </c>
      <c r="U85" s="40"/>
    </row>
    <row r="86" spans="1:21" s="1" customFormat="1" ht="25.5" customHeight="1" x14ac:dyDescent="0.25">
      <c r="A86" s="16" t="s">
        <v>39</v>
      </c>
      <c r="B86" s="16"/>
      <c r="C86" s="16"/>
      <c r="D86" s="16"/>
      <c r="E86" s="16"/>
      <c r="F86" s="16"/>
      <c r="G86" s="16"/>
      <c r="H86" s="16"/>
      <c r="I86" s="17" t="s">
        <v>38</v>
      </c>
      <c r="J86" s="17"/>
      <c r="K86" s="17" t="s">
        <v>147</v>
      </c>
      <c r="L86" s="17"/>
      <c r="M86" s="19">
        <f>20000</f>
        <v>20000</v>
      </c>
      <c r="N86" s="19"/>
      <c r="O86" s="19"/>
      <c r="P86" s="19">
        <f>8000</f>
        <v>8000</v>
      </c>
      <c r="Q86" s="19"/>
      <c r="R86" s="19"/>
      <c r="S86" s="19"/>
      <c r="T86" s="35">
        <f>12000</f>
        <v>12000</v>
      </c>
      <c r="U86" s="35"/>
    </row>
    <row r="87" spans="1:21" s="1" customFormat="1" ht="27.75" customHeight="1" x14ac:dyDescent="0.25">
      <c r="A87" s="16" t="s">
        <v>39</v>
      </c>
      <c r="B87" s="16"/>
      <c r="C87" s="16"/>
      <c r="D87" s="16"/>
      <c r="E87" s="16"/>
      <c r="F87" s="16"/>
      <c r="G87" s="16"/>
      <c r="H87" s="16"/>
      <c r="I87" s="17" t="s">
        <v>38</v>
      </c>
      <c r="J87" s="17"/>
      <c r="K87" s="17" t="s">
        <v>73</v>
      </c>
      <c r="L87" s="17"/>
      <c r="M87" s="19">
        <f>20000</f>
        <v>20000</v>
      </c>
      <c r="N87" s="19"/>
      <c r="O87" s="19"/>
      <c r="P87" s="19">
        <f>11031</f>
        <v>11031</v>
      </c>
      <c r="Q87" s="19"/>
      <c r="R87" s="19"/>
      <c r="S87" s="19"/>
      <c r="T87" s="35">
        <f>8969</f>
        <v>8969</v>
      </c>
      <c r="U87" s="35"/>
    </row>
    <row r="88" spans="1:21" s="1" customFormat="1" ht="43.2" customHeight="1" x14ac:dyDescent="0.25">
      <c r="A88" s="16" t="s">
        <v>74</v>
      </c>
      <c r="B88" s="16"/>
      <c r="C88" s="16"/>
      <c r="D88" s="16"/>
      <c r="E88" s="16"/>
      <c r="F88" s="16"/>
      <c r="G88" s="16"/>
      <c r="H88" s="16"/>
      <c r="I88" s="17" t="s">
        <v>38</v>
      </c>
      <c r="J88" s="17"/>
      <c r="K88" s="17" t="s">
        <v>75</v>
      </c>
      <c r="L88" s="17"/>
      <c r="M88" s="19">
        <f>3401400</f>
        <v>3401400</v>
      </c>
      <c r="N88" s="19"/>
      <c r="O88" s="19"/>
      <c r="P88" s="19">
        <f>1850000</f>
        <v>1850000</v>
      </c>
      <c r="Q88" s="19"/>
      <c r="R88" s="19"/>
      <c r="S88" s="19"/>
      <c r="T88" s="35">
        <f>1551400</f>
        <v>1551400</v>
      </c>
      <c r="U88" s="35"/>
    </row>
    <row r="89" spans="1:21" s="1" customFormat="1" ht="14.1" customHeight="1" x14ac:dyDescent="0.25">
      <c r="A89" s="16" t="s">
        <v>76</v>
      </c>
      <c r="B89" s="16"/>
      <c r="C89" s="16"/>
      <c r="D89" s="16"/>
      <c r="E89" s="16"/>
      <c r="F89" s="16"/>
      <c r="G89" s="16"/>
      <c r="H89" s="16"/>
      <c r="I89" s="17" t="s">
        <v>38</v>
      </c>
      <c r="J89" s="17"/>
      <c r="K89" s="17" t="s">
        <v>148</v>
      </c>
      <c r="L89" s="17"/>
      <c r="M89" s="19">
        <f>0</f>
        <v>0</v>
      </c>
      <c r="N89" s="19"/>
      <c r="O89" s="19"/>
      <c r="P89" s="39" t="s">
        <v>17</v>
      </c>
      <c r="Q89" s="39"/>
      <c r="R89" s="39"/>
      <c r="S89" s="39"/>
      <c r="T89" s="40" t="s">
        <v>17</v>
      </c>
      <c r="U89" s="40"/>
    </row>
    <row r="90" spans="1:21" s="1" customFormat="1" ht="42" customHeight="1" x14ac:dyDescent="0.25">
      <c r="A90" s="16" t="s">
        <v>74</v>
      </c>
      <c r="B90" s="16"/>
      <c r="C90" s="16"/>
      <c r="D90" s="16"/>
      <c r="E90" s="16"/>
      <c r="F90" s="16"/>
      <c r="G90" s="16"/>
      <c r="H90" s="16"/>
      <c r="I90" s="17" t="s">
        <v>38</v>
      </c>
      <c r="J90" s="17"/>
      <c r="K90" s="17" t="s">
        <v>77</v>
      </c>
      <c r="L90" s="17"/>
      <c r="M90" s="19">
        <f>1960600</f>
        <v>1960600</v>
      </c>
      <c r="N90" s="19"/>
      <c r="O90" s="19"/>
      <c r="P90" s="19">
        <f>1340000</f>
        <v>1340000</v>
      </c>
      <c r="Q90" s="19"/>
      <c r="R90" s="19"/>
      <c r="S90" s="19"/>
      <c r="T90" s="35">
        <f>620600</f>
        <v>620600</v>
      </c>
      <c r="U90" s="35"/>
    </row>
    <row r="91" spans="1:21" s="1" customFormat="1" ht="14.1" customHeight="1" x14ac:dyDescent="0.25">
      <c r="A91" s="16" t="s">
        <v>76</v>
      </c>
      <c r="B91" s="16"/>
      <c r="C91" s="16"/>
      <c r="D91" s="16"/>
      <c r="E91" s="16"/>
      <c r="F91" s="16"/>
      <c r="G91" s="16"/>
      <c r="H91" s="16"/>
      <c r="I91" s="17" t="s">
        <v>38</v>
      </c>
      <c r="J91" s="17"/>
      <c r="K91" s="17" t="s">
        <v>78</v>
      </c>
      <c r="L91" s="17"/>
      <c r="M91" s="19">
        <f>58000</f>
        <v>58000</v>
      </c>
      <c r="N91" s="19"/>
      <c r="O91" s="19"/>
      <c r="P91" s="19">
        <f>58000</f>
        <v>58000</v>
      </c>
      <c r="Q91" s="19"/>
      <c r="R91" s="19"/>
      <c r="S91" s="19"/>
      <c r="T91" s="35">
        <f>0</f>
        <v>0</v>
      </c>
      <c r="U91" s="35"/>
    </row>
    <row r="92" spans="1:21" s="1" customFormat="1" ht="24" customHeight="1" x14ac:dyDescent="0.25">
      <c r="A92" s="16" t="s">
        <v>76</v>
      </c>
      <c r="B92" s="16"/>
      <c r="C92" s="16"/>
      <c r="D92" s="16"/>
      <c r="E92" s="16"/>
      <c r="F92" s="16"/>
      <c r="G92" s="16"/>
      <c r="H92" s="16"/>
      <c r="I92" s="17" t="s">
        <v>38</v>
      </c>
      <c r="J92" s="17"/>
      <c r="K92" s="17" t="s">
        <v>149</v>
      </c>
      <c r="L92" s="17"/>
      <c r="M92" s="19">
        <f>2786170.21</f>
        <v>2786170.21</v>
      </c>
      <c r="N92" s="19"/>
      <c r="O92" s="19"/>
      <c r="P92" s="19">
        <f>2786170.21</f>
        <v>2786170.21</v>
      </c>
      <c r="Q92" s="19"/>
      <c r="R92" s="19"/>
      <c r="S92" s="19"/>
      <c r="T92" s="35">
        <f>0</f>
        <v>0</v>
      </c>
      <c r="U92" s="35"/>
    </row>
    <row r="93" spans="1:21" s="1" customFormat="1" ht="24" customHeight="1" x14ac:dyDescent="0.25">
      <c r="A93" s="16" t="s">
        <v>76</v>
      </c>
      <c r="B93" s="16"/>
      <c r="C93" s="16"/>
      <c r="D93" s="16"/>
      <c r="E93" s="16"/>
      <c r="F93" s="16"/>
      <c r="G93" s="16"/>
      <c r="H93" s="16"/>
      <c r="I93" s="17" t="s">
        <v>38</v>
      </c>
      <c r="J93" s="17"/>
      <c r="K93" s="17" t="s">
        <v>150</v>
      </c>
      <c r="L93" s="17"/>
      <c r="M93" s="19">
        <f>4011309.79</f>
        <v>4011309.79</v>
      </c>
      <c r="N93" s="19"/>
      <c r="O93" s="19"/>
      <c r="P93" s="19">
        <f>3917300</f>
        <v>3917300</v>
      </c>
      <c r="Q93" s="19"/>
      <c r="R93" s="19"/>
      <c r="S93" s="19"/>
      <c r="T93" s="35">
        <f>94009.79</f>
        <v>94009.79</v>
      </c>
      <c r="U93" s="35"/>
    </row>
    <row r="94" spans="1:21" s="1" customFormat="1" ht="15.75" customHeight="1" x14ac:dyDescent="0.25">
      <c r="A94" s="16" t="s">
        <v>76</v>
      </c>
      <c r="B94" s="16"/>
      <c r="C94" s="16"/>
      <c r="D94" s="16"/>
      <c r="E94" s="16"/>
      <c r="F94" s="16"/>
      <c r="G94" s="16"/>
      <c r="H94" s="16"/>
      <c r="I94" s="17" t="s">
        <v>38</v>
      </c>
      <c r="J94" s="17"/>
      <c r="K94" s="17" t="s">
        <v>151</v>
      </c>
      <c r="L94" s="17"/>
      <c r="M94" s="19">
        <f>0</f>
        <v>0</v>
      </c>
      <c r="N94" s="19"/>
      <c r="O94" s="19"/>
      <c r="P94" s="39" t="s">
        <v>17</v>
      </c>
      <c r="Q94" s="39"/>
      <c r="R94" s="39"/>
      <c r="S94" s="39"/>
      <c r="T94" s="40" t="s">
        <v>17</v>
      </c>
      <c r="U94" s="40"/>
    </row>
    <row r="95" spans="1:21" s="1" customFormat="1" ht="36.75" customHeight="1" x14ac:dyDescent="0.25">
      <c r="A95" s="16" t="s">
        <v>39</v>
      </c>
      <c r="B95" s="16"/>
      <c r="C95" s="16"/>
      <c r="D95" s="16"/>
      <c r="E95" s="16"/>
      <c r="F95" s="16"/>
      <c r="G95" s="16"/>
      <c r="H95" s="16"/>
      <c r="I95" s="17" t="s">
        <v>38</v>
      </c>
      <c r="J95" s="17"/>
      <c r="K95" s="17" t="s">
        <v>79</v>
      </c>
      <c r="L95" s="17"/>
      <c r="M95" s="19">
        <f>20000</f>
        <v>20000</v>
      </c>
      <c r="N95" s="19"/>
      <c r="O95" s="19"/>
      <c r="P95" s="19">
        <f>19913</f>
        <v>19913</v>
      </c>
      <c r="Q95" s="19"/>
      <c r="R95" s="19"/>
      <c r="S95" s="19"/>
      <c r="T95" s="35">
        <f>87</f>
        <v>87</v>
      </c>
      <c r="U95" s="35"/>
    </row>
    <row r="96" spans="1:21" s="1" customFormat="1" ht="29.25" customHeight="1" thickBot="1" x14ac:dyDescent="0.3">
      <c r="A96" s="16" t="s">
        <v>39</v>
      </c>
      <c r="B96" s="16"/>
      <c r="C96" s="16"/>
      <c r="D96" s="16"/>
      <c r="E96" s="16"/>
      <c r="F96" s="16"/>
      <c r="G96" s="16"/>
      <c r="H96" s="16"/>
      <c r="I96" s="17" t="s">
        <v>38</v>
      </c>
      <c r="J96" s="17"/>
      <c r="K96" s="17" t="s">
        <v>80</v>
      </c>
      <c r="L96" s="17"/>
      <c r="M96" s="19">
        <f>40000</f>
        <v>40000</v>
      </c>
      <c r="N96" s="19"/>
      <c r="O96" s="19"/>
      <c r="P96" s="19">
        <f>28920</f>
        <v>28920</v>
      </c>
      <c r="Q96" s="19"/>
      <c r="R96" s="19"/>
      <c r="S96" s="19"/>
      <c r="T96" s="35">
        <f>11080</f>
        <v>11080</v>
      </c>
      <c r="U96" s="35"/>
    </row>
    <row r="97" spans="1:21" s="1" customFormat="1" ht="14.1" customHeight="1" thickBot="1" x14ac:dyDescent="0.3">
      <c r="A97" s="48" t="s">
        <v>81</v>
      </c>
      <c r="B97" s="48"/>
      <c r="C97" s="48"/>
      <c r="D97" s="48"/>
      <c r="E97" s="48"/>
      <c r="F97" s="48"/>
      <c r="G97" s="48"/>
      <c r="H97" s="48"/>
      <c r="I97" s="49" t="s">
        <v>82</v>
      </c>
      <c r="J97" s="49"/>
      <c r="K97" s="49" t="s">
        <v>16</v>
      </c>
      <c r="L97" s="49"/>
      <c r="M97" s="50">
        <f>-3958594.91</f>
        <v>-3958594.91</v>
      </c>
      <c r="N97" s="50"/>
      <c r="O97" s="50"/>
      <c r="P97" s="50">
        <f>-306203.58</f>
        <v>-306203.58</v>
      </c>
      <c r="Q97" s="50"/>
      <c r="R97" s="50"/>
      <c r="S97" s="50"/>
      <c r="T97" s="51" t="s">
        <v>16</v>
      </c>
      <c r="U97" s="51"/>
    </row>
    <row r="98" spans="1:21" s="1" customFormat="1" ht="12" customHeight="1" x14ac:dyDescent="0.25">
      <c r="A98" s="8" t="s">
        <v>0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s="1" customFormat="1" ht="12.9" customHeight="1" thickBot="1" x14ac:dyDescent="0.3">
      <c r="A99" s="9" t="s">
        <v>83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1:21" s="1" customFormat="1" ht="37.799999999999997" customHeight="1" x14ac:dyDescent="0.25">
      <c r="A100" s="10" t="s">
        <v>2</v>
      </c>
      <c r="B100" s="10"/>
      <c r="C100" s="10"/>
      <c r="D100" s="10"/>
      <c r="E100" s="10"/>
      <c r="F100" s="10"/>
      <c r="G100" s="10"/>
      <c r="H100" s="10"/>
      <c r="I100" s="10" t="s">
        <v>3</v>
      </c>
      <c r="J100" s="10"/>
      <c r="K100" s="10" t="s">
        <v>84</v>
      </c>
      <c r="L100" s="10"/>
      <c r="M100" s="11" t="s">
        <v>5</v>
      </c>
      <c r="N100" s="11"/>
      <c r="O100" s="11"/>
      <c r="P100" s="11" t="s">
        <v>6</v>
      </c>
      <c r="Q100" s="11"/>
      <c r="R100" s="11"/>
      <c r="S100" s="11"/>
      <c r="T100" s="12" t="s">
        <v>7</v>
      </c>
      <c r="U100" s="12"/>
    </row>
    <row r="101" spans="1:21" s="1" customFormat="1" ht="14.1" customHeight="1" thickBot="1" x14ac:dyDescent="0.3">
      <c r="A101" s="13" t="s">
        <v>8</v>
      </c>
      <c r="B101" s="13"/>
      <c r="C101" s="13"/>
      <c r="D101" s="13"/>
      <c r="E101" s="13"/>
      <c r="F101" s="13"/>
      <c r="G101" s="13"/>
      <c r="H101" s="13"/>
      <c r="I101" s="13" t="s">
        <v>9</v>
      </c>
      <c r="J101" s="13"/>
      <c r="K101" s="13" t="s">
        <v>10</v>
      </c>
      <c r="L101" s="13"/>
      <c r="M101" s="14" t="s">
        <v>11</v>
      </c>
      <c r="N101" s="14"/>
      <c r="O101" s="14"/>
      <c r="P101" s="14" t="s">
        <v>12</v>
      </c>
      <c r="Q101" s="14"/>
      <c r="R101" s="14"/>
      <c r="S101" s="14"/>
      <c r="T101" s="15" t="s">
        <v>13</v>
      </c>
      <c r="U101" s="15"/>
    </row>
    <row r="102" spans="1:21" s="1" customFormat="1" ht="14.1" customHeight="1" thickBot="1" x14ac:dyDescent="0.3">
      <c r="A102" s="26" t="s">
        <v>85</v>
      </c>
      <c r="B102" s="26"/>
      <c r="C102" s="26"/>
      <c r="D102" s="26"/>
      <c r="E102" s="26"/>
      <c r="F102" s="26"/>
      <c r="G102" s="26"/>
      <c r="H102" s="26"/>
      <c r="I102" s="13" t="s">
        <v>86</v>
      </c>
      <c r="J102" s="13"/>
      <c r="K102" s="13" t="s">
        <v>16</v>
      </c>
      <c r="L102" s="13"/>
      <c r="M102" s="46">
        <f>3958594.91</f>
        <v>3958594.91</v>
      </c>
      <c r="N102" s="46"/>
      <c r="O102" s="46"/>
      <c r="P102" s="27">
        <f>306203.58</f>
        <v>306203.58</v>
      </c>
      <c r="Q102" s="27"/>
      <c r="R102" s="27"/>
      <c r="S102" s="27"/>
      <c r="T102" s="47" t="s">
        <v>16</v>
      </c>
      <c r="U102" s="47"/>
    </row>
    <row r="103" spans="1:21" s="1" customFormat="1" ht="24" customHeight="1" x14ac:dyDescent="0.25">
      <c r="A103" s="41" t="s">
        <v>87</v>
      </c>
      <c r="B103" s="41"/>
      <c r="C103" s="41"/>
      <c r="D103" s="41"/>
      <c r="E103" s="41"/>
      <c r="F103" s="41"/>
      <c r="G103" s="41"/>
      <c r="H103" s="41"/>
      <c r="I103" s="42" t="s">
        <v>0</v>
      </c>
      <c r="J103" s="42"/>
      <c r="K103" s="42" t="s">
        <v>0</v>
      </c>
      <c r="L103" s="42"/>
      <c r="M103" s="43" t="s">
        <v>0</v>
      </c>
      <c r="N103" s="43"/>
      <c r="O103" s="43"/>
      <c r="P103" s="44" t="s">
        <v>0</v>
      </c>
      <c r="Q103" s="44"/>
      <c r="R103" s="44"/>
      <c r="S103" s="44"/>
      <c r="T103" s="45" t="s">
        <v>0</v>
      </c>
      <c r="U103" s="45"/>
    </row>
    <row r="104" spans="1:21" s="1" customFormat="1" ht="14.1" customHeight="1" x14ac:dyDescent="0.25">
      <c r="A104" s="29" t="s">
        <v>88</v>
      </c>
      <c r="B104" s="29"/>
      <c r="C104" s="29"/>
      <c r="D104" s="29"/>
      <c r="E104" s="29"/>
      <c r="F104" s="29"/>
      <c r="G104" s="29"/>
      <c r="H104" s="29"/>
      <c r="I104" s="54" t="s">
        <v>89</v>
      </c>
      <c r="J104" s="54"/>
      <c r="K104" s="30" t="s">
        <v>16</v>
      </c>
      <c r="L104" s="30"/>
      <c r="M104" s="55">
        <f>850000</f>
        <v>850000</v>
      </c>
      <c r="N104" s="55"/>
      <c r="O104" s="55"/>
      <c r="P104" s="31">
        <f>850000</f>
        <v>850000</v>
      </c>
      <c r="Q104" s="31"/>
      <c r="R104" s="31"/>
      <c r="S104" s="31"/>
      <c r="T104" s="56">
        <f>0</f>
        <v>0</v>
      </c>
      <c r="U104" s="56"/>
    </row>
    <row r="105" spans="1:21" s="1" customFormat="1" ht="14.1" customHeight="1" x14ac:dyDescent="0.25">
      <c r="A105" s="16" t="s">
        <v>161</v>
      </c>
      <c r="B105" s="16"/>
      <c r="C105" s="16"/>
      <c r="D105" s="16"/>
      <c r="E105" s="16"/>
      <c r="F105" s="16"/>
      <c r="G105" s="16"/>
      <c r="H105" s="16"/>
      <c r="I105" s="17" t="s">
        <v>89</v>
      </c>
      <c r="J105" s="17"/>
      <c r="K105" s="17" t="s">
        <v>162</v>
      </c>
      <c r="L105" s="17"/>
      <c r="M105" s="18">
        <f>850000</f>
        <v>850000</v>
      </c>
      <c r="N105" s="18"/>
      <c r="O105" s="18"/>
      <c r="P105" s="19">
        <f>850000</f>
        <v>850000</v>
      </c>
      <c r="Q105" s="19"/>
      <c r="R105" s="19"/>
      <c r="S105" s="19"/>
      <c r="T105" s="20">
        <f>0</f>
        <v>0</v>
      </c>
      <c r="U105" s="20"/>
    </row>
    <row r="106" spans="1:21" s="1" customFormat="1" ht="22.5" customHeight="1" x14ac:dyDescent="0.25">
      <c r="A106" s="16" t="s">
        <v>90</v>
      </c>
      <c r="B106" s="16"/>
      <c r="C106" s="16"/>
      <c r="D106" s="16"/>
      <c r="E106" s="16"/>
      <c r="F106" s="16"/>
      <c r="G106" s="16"/>
      <c r="H106" s="16"/>
      <c r="I106" s="42" t="s">
        <v>91</v>
      </c>
      <c r="J106" s="42"/>
      <c r="K106" s="42" t="s">
        <v>16</v>
      </c>
      <c r="L106" s="42"/>
      <c r="M106" s="43" t="s">
        <v>17</v>
      </c>
      <c r="N106" s="43"/>
      <c r="O106" s="43"/>
      <c r="P106" s="39" t="s">
        <v>17</v>
      </c>
      <c r="Q106" s="39"/>
      <c r="R106" s="39"/>
      <c r="S106" s="39"/>
      <c r="T106" s="45" t="s">
        <v>17</v>
      </c>
      <c r="U106" s="45"/>
    </row>
    <row r="107" spans="1:21" s="1" customFormat="1" ht="26.25" customHeight="1" x14ac:dyDescent="0.25">
      <c r="A107" s="16" t="s">
        <v>0</v>
      </c>
      <c r="B107" s="16"/>
      <c r="C107" s="16"/>
      <c r="D107" s="16"/>
      <c r="E107" s="16"/>
      <c r="F107" s="16"/>
      <c r="G107" s="16"/>
      <c r="H107" s="16"/>
      <c r="I107" s="17" t="s">
        <v>91</v>
      </c>
      <c r="J107" s="17"/>
      <c r="K107" s="17" t="s">
        <v>0</v>
      </c>
      <c r="L107" s="17"/>
      <c r="M107" s="57" t="s">
        <v>17</v>
      </c>
      <c r="N107" s="57"/>
      <c r="O107" s="57"/>
      <c r="P107" s="39" t="s">
        <v>17</v>
      </c>
      <c r="Q107" s="39"/>
      <c r="R107" s="39"/>
      <c r="S107" s="39"/>
      <c r="T107" s="58" t="s">
        <v>17</v>
      </c>
      <c r="U107" s="58"/>
    </row>
    <row r="108" spans="1:21" s="1" customFormat="1" ht="24" customHeight="1" x14ac:dyDescent="0.25">
      <c r="A108" s="16" t="s">
        <v>92</v>
      </c>
      <c r="B108" s="16"/>
      <c r="C108" s="16"/>
      <c r="D108" s="16"/>
      <c r="E108" s="16"/>
      <c r="F108" s="16"/>
      <c r="G108" s="16"/>
      <c r="H108" s="16"/>
      <c r="I108" s="17" t="s">
        <v>93</v>
      </c>
      <c r="J108" s="17"/>
      <c r="K108" s="17" t="s">
        <v>94</v>
      </c>
      <c r="L108" s="17"/>
      <c r="M108" s="18">
        <f>3108594.91</f>
        <v>3108594.91</v>
      </c>
      <c r="N108" s="18"/>
      <c r="O108" s="18"/>
      <c r="P108" s="19">
        <f>-543796.42</f>
        <v>-543796.42000000004</v>
      </c>
      <c r="Q108" s="19"/>
      <c r="R108" s="19"/>
      <c r="S108" s="19"/>
      <c r="T108" s="20">
        <f>3652391.33</f>
        <v>3652391.33</v>
      </c>
      <c r="U108" s="20"/>
    </row>
    <row r="109" spans="1:21" s="1" customFormat="1" ht="14.1" customHeight="1" x14ac:dyDescent="0.25">
      <c r="A109" s="16" t="s">
        <v>95</v>
      </c>
      <c r="B109" s="16"/>
      <c r="C109" s="16"/>
      <c r="D109" s="16"/>
      <c r="E109" s="16"/>
      <c r="F109" s="16"/>
      <c r="G109" s="16"/>
      <c r="H109" s="16"/>
      <c r="I109" s="17" t="s">
        <v>96</v>
      </c>
      <c r="J109" s="17"/>
      <c r="K109" s="17" t="s">
        <v>97</v>
      </c>
      <c r="L109" s="17"/>
      <c r="M109" s="18">
        <f>-24252700</f>
        <v>-24252700</v>
      </c>
      <c r="N109" s="18"/>
      <c r="O109" s="18"/>
      <c r="P109" s="19">
        <f>-19635306.65</f>
        <v>-19635306.649999999</v>
      </c>
      <c r="Q109" s="19"/>
      <c r="R109" s="19"/>
      <c r="S109" s="19"/>
      <c r="T109" s="24" t="s">
        <v>16</v>
      </c>
      <c r="U109" s="24"/>
    </row>
    <row r="110" spans="1:21" s="1" customFormat="1" ht="14.1" customHeight="1" x14ac:dyDescent="0.25">
      <c r="A110" s="16" t="s">
        <v>98</v>
      </c>
      <c r="B110" s="16"/>
      <c r="C110" s="16"/>
      <c r="D110" s="16"/>
      <c r="E110" s="16"/>
      <c r="F110" s="16"/>
      <c r="G110" s="16"/>
      <c r="H110" s="16"/>
      <c r="I110" s="17" t="s">
        <v>99</v>
      </c>
      <c r="J110" s="17"/>
      <c r="K110" s="17" t="s">
        <v>100</v>
      </c>
      <c r="L110" s="17"/>
      <c r="M110" s="18">
        <f>27361294.91</f>
        <v>27361294.91</v>
      </c>
      <c r="N110" s="18"/>
      <c r="O110" s="18"/>
      <c r="P110" s="19">
        <f>19091510.23</f>
        <v>19091510.23</v>
      </c>
      <c r="Q110" s="19"/>
      <c r="R110" s="19"/>
      <c r="S110" s="19"/>
      <c r="T110" s="24" t="s">
        <v>16</v>
      </c>
      <c r="U110" s="24"/>
    </row>
    <row r="111" spans="1:21" s="1" customFormat="1" ht="14.1" customHeight="1" x14ac:dyDescent="0.25">
      <c r="A111" s="16" t="s">
        <v>95</v>
      </c>
      <c r="B111" s="16"/>
      <c r="C111" s="16"/>
      <c r="D111" s="16"/>
      <c r="E111" s="16"/>
      <c r="F111" s="16"/>
      <c r="G111" s="16"/>
      <c r="H111" s="16"/>
      <c r="I111" s="17" t="s">
        <v>96</v>
      </c>
      <c r="J111" s="17"/>
      <c r="K111" s="17" t="s">
        <v>97</v>
      </c>
      <c r="L111" s="17"/>
      <c r="M111" s="18">
        <f>-24252700</f>
        <v>-24252700</v>
      </c>
      <c r="N111" s="18"/>
      <c r="O111" s="18"/>
      <c r="P111" s="19">
        <f>-19752454.5</f>
        <v>-19752454.5</v>
      </c>
      <c r="Q111" s="19"/>
      <c r="R111" s="19"/>
      <c r="S111" s="19"/>
      <c r="T111" s="24" t="s">
        <v>16</v>
      </c>
      <c r="U111" s="24"/>
    </row>
    <row r="112" spans="1:21" s="1" customFormat="1" ht="30.75" customHeight="1" x14ac:dyDescent="0.25">
      <c r="A112" s="16" t="s">
        <v>98</v>
      </c>
      <c r="B112" s="16"/>
      <c r="C112" s="16"/>
      <c r="D112" s="16"/>
      <c r="E112" s="16"/>
      <c r="F112" s="16"/>
      <c r="G112" s="16"/>
      <c r="H112" s="16"/>
      <c r="I112" s="17" t="s">
        <v>99</v>
      </c>
      <c r="J112" s="17"/>
      <c r="K112" s="17" t="s">
        <v>100</v>
      </c>
      <c r="L112" s="17"/>
      <c r="M112" s="18">
        <f>27361294.91</f>
        <v>27361294.91</v>
      </c>
      <c r="N112" s="18"/>
      <c r="O112" s="18"/>
      <c r="P112" s="19">
        <f>19304198.51</f>
        <v>19304198.510000002</v>
      </c>
      <c r="Q112" s="19"/>
      <c r="R112" s="19"/>
      <c r="S112" s="19"/>
      <c r="T112" s="24" t="s">
        <v>16</v>
      </c>
      <c r="U112" s="24"/>
    </row>
    <row r="113" spans="1:21" s="1" customFormat="1" ht="14.1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4"/>
      <c r="M113" s="3"/>
      <c r="N113" s="3"/>
      <c r="O113" s="3"/>
      <c r="P113" s="23"/>
      <c r="Q113" s="23"/>
      <c r="R113" s="23"/>
      <c r="S113" s="23"/>
      <c r="T113" s="23"/>
      <c r="U113" s="3"/>
    </row>
    <row r="114" spans="1:21" s="1" customFormat="1" ht="14.1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 ht="39.75" customHeight="1" x14ac:dyDescent="0.25">
      <c r="A115" s="21" t="s">
        <v>166</v>
      </c>
      <c r="B115" s="21"/>
      <c r="C115" s="21"/>
      <c r="D115" s="21"/>
      <c r="E115" s="21"/>
      <c r="F115" s="21"/>
      <c r="G115" s="21"/>
      <c r="H115" s="21"/>
      <c r="I115" s="3"/>
      <c r="J115" s="3"/>
      <c r="K115" s="3"/>
      <c r="L115" s="5"/>
      <c r="M115" s="3"/>
      <c r="N115" s="3"/>
      <c r="O115" s="3"/>
      <c r="P115" s="22" t="s">
        <v>163</v>
      </c>
      <c r="Q115" s="22"/>
      <c r="R115" s="22"/>
      <c r="S115" s="22"/>
      <c r="T115" s="22"/>
      <c r="U115" s="3"/>
    </row>
    <row r="116" spans="1:2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4" t="s">
        <v>164</v>
      </c>
      <c r="M116" s="3"/>
      <c r="N116" s="3"/>
      <c r="O116" s="3"/>
      <c r="P116" s="3" t="s">
        <v>165</v>
      </c>
      <c r="Q116" s="3"/>
      <c r="R116" s="3"/>
      <c r="S116" s="3"/>
      <c r="T116" s="3"/>
      <c r="U116" s="3"/>
    </row>
    <row r="133" spans="11:11" x14ac:dyDescent="0.25">
      <c r="K133" s="6"/>
    </row>
  </sheetData>
  <mergeCells count="585">
    <mergeCell ref="K111:L111"/>
    <mergeCell ref="M111:O111"/>
    <mergeCell ref="P111:S111"/>
    <mergeCell ref="T111:U111"/>
    <mergeCell ref="I112:J112"/>
    <mergeCell ref="K112:L112"/>
    <mergeCell ref="M112:O112"/>
    <mergeCell ref="P112:S112"/>
    <mergeCell ref="T112:U112"/>
    <mergeCell ref="A42:H42"/>
    <mergeCell ref="I42:J42"/>
    <mergeCell ref="K42:L42"/>
    <mergeCell ref="M42:O42"/>
    <mergeCell ref="P42:S42"/>
    <mergeCell ref="T42:U42"/>
    <mergeCell ref="A43:U43"/>
    <mergeCell ref="A44:U44"/>
    <mergeCell ref="A96:H96"/>
    <mergeCell ref="I96:J96"/>
    <mergeCell ref="K96:L96"/>
    <mergeCell ref="M96:O96"/>
    <mergeCell ref="P96:S96"/>
    <mergeCell ref="T96:U96"/>
    <mergeCell ref="A86:H86"/>
    <mergeCell ref="I86:J86"/>
    <mergeCell ref="K86:L86"/>
    <mergeCell ref="M86:O86"/>
    <mergeCell ref="P86:S86"/>
    <mergeCell ref="T86:U86"/>
    <mergeCell ref="A85:H85"/>
    <mergeCell ref="I85:J85"/>
    <mergeCell ref="K85:L85"/>
    <mergeCell ref="M85:O85"/>
    <mergeCell ref="A106:H106"/>
    <mergeCell ref="I106:J106"/>
    <mergeCell ref="K106:L106"/>
    <mergeCell ref="M106:O106"/>
    <mergeCell ref="P106:S106"/>
    <mergeCell ref="T106:U106"/>
    <mergeCell ref="A107:H107"/>
    <mergeCell ref="I107:J107"/>
    <mergeCell ref="K107:L107"/>
    <mergeCell ref="M107:O107"/>
    <mergeCell ref="P107:S107"/>
    <mergeCell ref="T107:U107"/>
    <mergeCell ref="A104:H104"/>
    <mergeCell ref="I104:J104"/>
    <mergeCell ref="K104:L104"/>
    <mergeCell ref="M104:O104"/>
    <mergeCell ref="P104:S104"/>
    <mergeCell ref="T104:U104"/>
    <mergeCell ref="A105:H105"/>
    <mergeCell ref="I105:J105"/>
    <mergeCell ref="K105:L105"/>
    <mergeCell ref="M105:O105"/>
    <mergeCell ref="P105:S105"/>
    <mergeCell ref="T105:U105"/>
    <mergeCell ref="M2:U2"/>
    <mergeCell ref="M3:U3"/>
    <mergeCell ref="M4:U4"/>
    <mergeCell ref="M5:U5"/>
    <mergeCell ref="M6:U6"/>
    <mergeCell ref="B9:U9"/>
    <mergeCell ref="B10:U10"/>
    <mergeCell ref="B11:S11"/>
    <mergeCell ref="T11:U11"/>
    <mergeCell ref="M7:U7"/>
    <mergeCell ref="M8:U8"/>
    <mergeCell ref="A82:H82"/>
    <mergeCell ref="I82:J82"/>
    <mergeCell ref="K82:L82"/>
    <mergeCell ref="M82:O82"/>
    <mergeCell ref="P82:S82"/>
    <mergeCell ref="T82:U82"/>
    <mergeCell ref="K102:L102"/>
    <mergeCell ref="M102:O102"/>
    <mergeCell ref="P102:S102"/>
    <mergeCell ref="T102:U102"/>
    <mergeCell ref="A97:H97"/>
    <mergeCell ref="I97:J97"/>
    <mergeCell ref="K97:L97"/>
    <mergeCell ref="M97:O97"/>
    <mergeCell ref="P97:S97"/>
    <mergeCell ref="T97:U97"/>
    <mergeCell ref="A87:H87"/>
    <mergeCell ref="I87:J87"/>
    <mergeCell ref="K87:L87"/>
    <mergeCell ref="M87:O87"/>
    <mergeCell ref="P87:S87"/>
    <mergeCell ref="T87:U87"/>
    <mergeCell ref="A92:H92"/>
    <mergeCell ref="I92:J92"/>
    <mergeCell ref="A103:H103"/>
    <mergeCell ref="I103:J103"/>
    <mergeCell ref="K103:L103"/>
    <mergeCell ref="M103:O103"/>
    <mergeCell ref="P103:S103"/>
    <mergeCell ref="T103:U103"/>
    <mergeCell ref="A102:H102"/>
    <mergeCell ref="I102:J102"/>
    <mergeCell ref="P85:S85"/>
    <mergeCell ref="T85:U85"/>
    <mergeCell ref="K92:L92"/>
    <mergeCell ref="M92:O92"/>
    <mergeCell ref="P92:S92"/>
    <mergeCell ref="T92:U92"/>
    <mergeCell ref="A95:H95"/>
    <mergeCell ref="I95:J95"/>
    <mergeCell ref="K95:L95"/>
    <mergeCell ref="M95:O95"/>
    <mergeCell ref="P95:S95"/>
    <mergeCell ref="T95:U95"/>
    <mergeCell ref="A94:H94"/>
    <mergeCell ref="I94:J94"/>
    <mergeCell ref="K94:L94"/>
    <mergeCell ref="M94:O94"/>
    <mergeCell ref="P89:S89"/>
    <mergeCell ref="T89:U89"/>
    <mergeCell ref="P94:S94"/>
    <mergeCell ref="T94:U94"/>
    <mergeCell ref="A93:H93"/>
    <mergeCell ref="I93:J93"/>
    <mergeCell ref="K93:L93"/>
    <mergeCell ref="M93:O93"/>
    <mergeCell ref="P93:S93"/>
    <mergeCell ref="T93:U93"/>
    <mergeCell ref="A91:H91"/>
    <mergeCell ref="I91:J91"/>
    <mergeCell ref="K91:L91"/>
    <mergeCell ref="M91:O91"/>
    <mergeCell ref="P91:S91"/>
    <mergeCell ref="T91:U91"/>
    <mergeCell ref="A90:H90"/>
    <mergeCell ref="I90:J90"/>
    <mergeCell ref="K90:L90"/>
    <mergeCell ref="M90:O90"/>
    <mergeCell ref="P90:S90"/>
    <mergeCell ref="T90:U90"/>
    <mergeCell ref="A83:H83"/>
    <mergeCell ref="I83:J83"/>
    <mergeCell ref="K83:L83"/>
    <mergeCell ref="M83:O83"/>
    <mergeCell ref="P83:S83"/>
    <mergeCell ref="T83:U83"/>
    <mergeCell ref="A84:H84"/>
    <mergeCell ref="I84:J84"/>
    <mergeCell ref="K84:L84"/>
    <mergeCell ref="M84:O84"/>
    <mergeCell ref="P84:S84"/>
    <mergeCell ref="T84:U84"/>
    <mergeCell ref="A88:H88"/>
    <mergeCell ref="I88:J88"/>
    <mergeCell ref="K88:L88"/>
    <mergeCell ref="M88:O88"/>
    <mergeCell ref="P88:S88"/>
    <mergeCell ref="T88:U88"/>
    <mergeCell ref="A89:H89"/>
    <mergeCell ref="I89:J89"/>
    <mergeCell ref="K89:L89"/>
    <mergeCell ref="M89:O89"/>
    <mergeCell ref="A81:H81"/>
    <mergeCell ref="I81:J81"/>
    <mergeCell ref="K81:L81"/>
    <mergeCell ref="M81:O81"/>
    <mergeCell ref="P81:S81"/>
    <mergeCell ref="T81:U81"/>
    <mergeCell ref="A80:H80"/>
    <mergeCell ref="I80:J80"/>
    <mergeCell ref="K80:L80"/>
    <mergeCell ref="M80:O80"/>
    <mergeCell ref="P80:S80"/>
    <mergeCell ref="T80:U80"/>
    <mergeCell ref="A79:H79"/>
    <mergeCell ref="I79:J79"/>
    <mergeCell ref="K79:L79"/>
    <mergeCell ref="M79:O79"/>
    <mergeCell ref="P79:S79"/>
    <mergeCell ref="T79:U79"/>
    <mergeCell ref="A78:H78"/>
    <mergeCell ref="I78:J78"/>
    <mergeCell ref="K78:L78"/>
    <mergeCell ref="M78:O78"/>
    <mergeCell ref="P78:S78"/>
    <mergeCell ref="T78:U78"/>
    <mergeCell ref="A77:H77"/>
    <mergeCell ref="I77:J77"/>
    <mergeCell ref="K77:L77"/>
    <mergeCell ref="M77:O77"/>
    <mergeCell ref="P77:S77"/>
    <mergeCell ref="T77:U77"/>
    <mergeCell ref="A76:H76"/>
    <mergeCell ref="I76:J76"/>
    <mergeCell ref="K76:L76"/>
    <mergeCell ref="M76:O76"/>
    <mergeCell ref="P76:S76"/>
    <mergeCell ref="T76:U76"/>
    <mergeCell ref="A75:H75"/>
    <mergeCell ref="I75:J75"/>
    <mergeCell ref="K75:L75"/>
    <mergeCell ref="M75:O75"/>
    <mergeCell ref="P75:S75"/>
    <mergeCell ref="T75:U75"/>
    <mergeCell ref="A74:H74"/>
    <mergeCell ref="I74:J74"/>
    <mergeCell ref="K74:L74"/>
    <mergeCell ref="M74:O74"/>
    <mergeCell ref="P74:S74"/>
    <mergeCell ref="T74:U74"/>
    <mergeCell ref="A73:H73"/>
    <mergeCell ref="I73:J73"/>
    <mergeCell ref="K73:L73"/>
    <mergeCell ref="M73:O73"/>
    <mergeCell ref="P73:S73"/>
    <mergeCell ref="T73:U73"/>
    <mergeCell ref="A72:H72"/>
    <mergeCell ref="I72:J72"/>
    <mergeCell ref="K72:L72"/>
    <mergeCell ref="M72:O72"/>
    <mergeCell ref="P72:S72"/>
    <mergeCell ref="T72:U72"/>
    <mergeCell ref="A71:H71"/>
    <mergeCell ref="I71:J71"/>
    <mergeCell ref="K71:L71"/>
    <mergeCell ref="M71:O71"/>
    <mergeCell ref="P71:S71"/>
    <mergeCell ref="T71:U71"/>
    <mergeCell ref="A70:H70"/>
    <mergeCell ref="I70:J70"/>
    <mergeCell ref="K70:L70"/>
    <mergeCell ref="M70:O70"/>
    <mergeCell ref="P70:S70"/>
    <mergeCell ref="T70:U70"/>
    <mergeCell ref="A69:H69"/>
    <mergeCell ref="I69:J69"/>
    <mergeCell ref="K69:L69"/>
    <mergeCell ref="M69:O69"/>
    <mergeCell ref="P69:S69"/>
    <mergeCell ref="T69:U69"/>
    <mergeCell ref="A68:H68"/>
    <mergeCell ref="I68:J68"/>
    <mergeCell ref="K68:L68"/>
    <mergeCell ref="M68:O68"/>
    <mergeCell ref="P68:S68"/>
    <mergeCell ref="T68:U68"/>
    <mergeCell ref="A67:H67"/>
    <mergeCell ref="I67:J67"/>
    <mergeCell ref="K67:L67"/>
    <mergeCell ref="M67:O67"/>
    <mergeCell ref="P67:S67"/>
    <mergeCell ref="T67:U67"/>
    <mergeCell ref="A66:H66"/>
    <mergeCell ref="I66:J66"/>
    <mergeCell ref="K66:L66"/>
    <mergeCell ref="M66:O66"/>
    <mergeCell ref="P66:S66"/>
    <mergeCell ref="T66:U66"/>
    <mergeCell ref="A65:H65"/>
    <mergeCell ref="I65:J65"/>
    <mergeCell ref="K65:L65"/>
    <mergeCell ref="M65:O65"/>
    <mergeCell ref="P65:S65"/>
    <mergeCell ref="T65:U65"/>
    <mergeCell ref="A64:H64"/>
    <mergeCell ref="I64:J64"/>
    <mergeCell ref="K64:L64"/>
    <mergeCell ref="M64:O64"/>
    <mergeCell ref="P64:S64"/>
    <mergeCell ref="T64:U64"/>
    <mergeCell ref="A63:H63"/>
    <mergeCell ref="I63:J63"/>
    <mergeCell ref="K63:L63"/>
    <mergeCell ref="M63:O63"/>
    <mergeCell ref="P63:S63"/>
    <mergeCell ref="T63:U63"/>
    <mergeCell ref="A62:H62"/>
    <mergeCell ref="I62:J62"/>
    <mergeCell ref="K62:L62"/>
    <mergeCell ref="M62:O62"/>
    <mergeCell ref="P62:S62"/>
    <mergeCell ref="T62:U62"/>
    <mergeCell ref="A61:H61"/>
    <mergeCell ref="I61:J61"/>
    <mergeCell ref="K61:L61"/>
    <mergeCell ref="M61:O61"/>
    <mergeCell ref="P61:S61"/>
    <mergeCell ref="T61:U61"/>
    <mergeCell ref="A60:H60"/>
    <mergeCell ref="I60:J60"/>
    <mergeCell ref="K60:L60"/>
    <mergeCell ref="M60:O60"/>
    <mergeCell ref="P60:S60"/>
    <mergeCell ref="T60:U60"/>
    <mergeCell ref="A59:H59"/>
    <mergeCell ref="I59:J59"/>
    <mergeCell ref="K59:L59"/>
    <mergeCell ref="M59:O59"/>
    <mergeCell ref="P59:S59"/>
    <mergeCell ref="T59:U59"/>
    <mergeCell ref="A58:H58"/>
    <mergeCell ref="I58:J58"/>
    <mergeCell ref="K58:L58"/>
    <mergeCell ref="M58:O58"/>
    <mergeCell ref="P58:S58"/>
    <mergeCell ref="T58:U58"/>
    <mergeCell ref="A57:H57"/>
    <mergeCell ref="I57:J57"/>
    <mergeCell ref="K57:L57"/>
    <mergeCell ref="M57:O57"/>
    <mergeCell ref="P57:S57"/>
    <mergeCell ref="T57:U57"/>
    <mergeCell ref="A56:H56"/>
    <mergeCell ref="I56:J56"/>
    <mergeCell ref="K56:L56"/>
    <mergeCell ref="M56:O56"/>
    <mergeCell ref="P56:S56"/>
    <mergeCell ref="T56:U56"/>
    <mergeCell ref="A55:H55"/>
    <mergeCell ref="I55:J55"/>
    <mergeCell ref="K55:L55"/>
    <mergeCell ref="M55:O55"/>
    <mergeCell ref="P55:S55"/>
    <mergeCell ref="T55:U55"/>
    <mergeCell ref="A54:H54"/>
    <mergeCell ref="I54:J54"/>
    <mergeCell ref="K54:L54"/>
    <mergeCell ref="M54:O54"/>
    <mergeCell ref="P54:S54"/>
    <mergeCell ref="T54:U54"/>
    <mergeCell ref="A53:H53"/>
    <mergeCell ref="I53:J53"/>
    <mergeCell ref="K53:L53"/>
    <mergeCell ref="M53:O53"/>
    <mergeCell ref="P53:S53"/>
    <mergeCell ref="T53:U53"/>
    <mergeCell ref="A52:H52"/>
    <mergeCell ref="I52:J52"/>
    <mergeCell ref="K52:L52"/>
    <mergeCell ref="M52:O52"/>
    <mergeCell ref="P52:S52"/>
    <mergeCell ref="T52:U52"/>
    <mergeCell ref="A51:H51"/>
    <mergeCell ref="I51:J51"/>
    <mergeCell ref="K51:L51"/>
    <mergeCell ref="M51:O51"/>
    <mergeCell ref="P51:S51"/>
    <mergeCell ref="T51:U51"/>
    <mergeCell ref="A50:H50"/>
    <mergeCell ref="I50:J50"/>
    <mergeCell ref="K50:L50"/>
    <mergeCell ref="M50:O50"/>
    <mergeCell ref="P50:S50"/>
    <mergeCell ref="T50:U50"/>
    <mergeCell ref="A49:H49"/>
    <mergeCell ref="I49:J49"/>
    <mergeCell ref="K49:L49"/>
    <mergeCell ref="M49:O49"/>
    <mergeCell ref="P49:S49"/>
    <mergeCell ref="T49:U49"/>
    <mergeCell ref="A48:H48"/>
    <mergeCell ref="I48:J48"/>
    <mergeCell ref="K48:L48"/>
    <mergeCell ref="M48:O48"/>
    <mergeCell ref="P48:S48"/>
    <mergeCell ref="T48:U48"/>
    <mergeCell ref="A47:H47"/>
    <mergeCell ref="I47:J47"/>
    <mergeCell ref="K47:L47"/>
    <mergeCell ref="M47:O47"/>
    <mergeCell ref="P47:S47"/>
    <mergeCell ref="T47:U47"/>
    <mergeCell ref="A46:H46"/>
    <mergeCell ref="I46:J46"/>
    <mergeCell ref="K46:L46"/>
    <mergeCell ref="M46:O46"/>
    <mergeCell ref="P46:S46"/>
    <mergeCell ref="T46:U46"/>
    <mergeCell ref="A45:H45"/>
    <mergeCell ref="I45:J45"/>
    <mergeCell ref="K45:L45"/>
    <mergeCell ref="M45:O45"/>
    <mergeCell ref="P45:S45"/>
    <mergeCell ref="T45:U45"/>
    <mergeCell ref="A39:H39"/>
    <mergeCell ref="I39:J39"/>
    <mergeCell ref="K39:L39"/>
    <mergeCell ref="M39:O39"/>
    <mergeCell ref="P39:S39"/>
    <mergeCell ref="T39:U39"/>
    <mergeCell ref="A40:H40"/>
    <mergeCell ref="I40:J40"/>
    <mergeCell ref="K40:L40"/>
    <mergeCell ref="M40:O40"/>
    <mergeCell ref="P40:S40"/>
    <mergeCell ref="T40:U40"/>
    <mergeCell ref="A41:H41"/>
    <mergeCell ref="I41:J41"/>
    <mergeCell ref="K41:L41"/>
    <mergeCell ref="M41:O41"/>
    <mergeCell ref="P41:S41"/>
    <mergeCell ref="T41:U41"/>
    <mergeCell ref="A37:H37"/>
    <mergeCell ref="I37:J37"/>
    <mergeCell ref="K37:L37"/>
    <mergeCell ref="M37:O37"/>
    <mergeCell ref="P37:S37"/>
    <mergeCell ref="T37:U37"/>
    <mergeCell ref="A38:H38"/>
    <mergeCell ref="I38:J38"/>
    <mergeCell ref="K38:L38"/>
    <mergeCell ref="M38:O38"/>
    <mergeCell ref="P38:S38"/>
    <mergeCell ref="T38:U38"/>
    <mergeCell ref="A36:H36"/>
    <mergeCell ref="I36:J36"/>
    <mergeCell ref="K36:L36"/>
    <mergeCell ref="M36:O36"/>
    <mergeCell ref="P36:S36"/>
    <mergeCell ref="T36:U36"/>
    <mergeCell ref="A35:H35"/>
    <mergeCell ref="I35:J35"/>
    <mergeCell ref="K35:L35"/>
    <mergeCell ref="M35:O35"/>
    <mergeCell ref="P35:S35"/>
    <mergeCell ref="T35:U35"/>
    <mergeCell ref="A34:H34"/>
    <mergeCell ref="I34:J34"/>
    <mergeCell ref="K34:L34"/>
    <mergeCell ref="M34:O34"/>
    <mergeCell ref="P34:S34"/>
    <mergeCell ref="T34:U34"/>
    <mergeCell ref="A33:H33"/>
    <mergeCell ref="I33:J33"/>
    <mergeCell ref="K33:L33"/>
    <mergeCell ref="M33:O33"/>
    <mergeCell ref="P33:S33"/>
    <mergeCell ref="T33:U33"/>
    <mergeCell ref="A32:H32"/>
    <mergeCell ref="I32:J32"/>
    <mergeCell ref="K32:L32"/>
    <mergeCell ref="M32:O32"/>
    <mergeCell ref="P32:S32"/>
    <mergeCell ref="T32:U32"/>
    <mergeCell ref="A30:H30"/>
    <mergeCell ref="I30:J30"/>
    <mergeCell ref="K30:L30"/>
    <mergeCell ref="M30:O30"/>
    <mergeCell ref="P30:S30"/>
    <mergeCell ref="T30:U30"/>
    <mergeCell ref="A29:H29"/>
    <mergeCell ref="I29:J29"/>
    <mergeCell ref="K29:L29"/>
    <mergeCell ref="M29:O29"/>
    <mergeCell ref="P29:S29"/>
    <mergeCell ref="T29:U29"/>
    <mergeCell ref="A28:H28"/>
    <mergeCell ref="I28:J28"/>
    <mergeCell ref="K28:L28"/>
    <mergeCell ref="M28:O28"/>
    <mergeCell ref="P28:S28"/>
    <mergeCell ref="T28:U28"/>
    <mergeCell ref="A27:H27"/>
    <mergeCell ref="I27:J27"/>
    <mergeCell ref="K27:L27"/>
    <mergeCell ref="M27:O27"/>
    <mergeCell ref="P27:S27"/>
    <mergeCell ref="T27:U27"/>
    <mergeCell ref="A26:H26"/>
    <mergeCell ref="I26:J26"/>
    <mergeCell ref="K26:L26"/>
    <mergeCell ref="M26:O26"/>
    <mergeCell ref="P26:S26"/>
    <mergeCell ref="T26:U26"/>
    <mergeCell ref="A25:H25"/>
    <mergeCell ref="I25:J25"/>
    <mergeCell ref="K25:L25"/>
    <mergeCell ref="M25:O25"/>
    <mergeCell ref="P25:S25"/>
    <mergeCell ref="T25:U25"/>
    <mergeCell ref="A24:H24"/>
    <mergeCell ref="I24:J24"/>
    <mergeCell ref="K24:L24"/>
    <mergeCell ref="M24:O24"/>
    <mergeCell ref="P24:S24"/>
    <mergeCell ref="T24:U24"/>
    <mergeCell ref="A23:H23"/>
    <mergeCell ref="I23:J23"/>
    <mergeCell ref="K23:L23"/>
    <mergeCell ref="M23:O23"/>
    <mergeCell ref="P23:S23"/>
    <mergeCell ref="T23:U23"/>
    <mergeCell ref="A22:H22"/>
    <mergeCell ref="I22:J22"/>
    <mergeCell ref="K22:L22"/>
    <mergeCell ref="M22:O22"/>
    <mergeCell ref="P22:S22"/>
    <mergeCell ref="T22:U22"/>
    <mergeCell ref="A21:H21"/>
    <mergeCell ref="I21:J21"/>
    <mergeCell ref="K21:L21"/>
    <mergeCell ref="M21:O21"/>
    <mergeCell ref="P21:S21"/>
    <mergeCell ref="T21:U21"/>
    <mergeCell ref="A20:H20"/>
    <mergeCell ref="I20:J20"/>
    <mergeCell ref="K20:L20"/>
    <mergeCell ref="M20:O20"/>
    <mergeCell ref="P20:S20"/>
    <mergeCell ref="T20:U20"/>
    <mergeCell ref="A17:H17"/>
    <mergeCell ref="I17:J17"/>
    <mergeCell ref="K17:L17"/>
    <mergeCell ref="M17:O17"/>
    <mergeCell ref="P17:S17"/>
    <mergeCell ref="T17:U17"/>
    <mergeCell ref="A31:H31"/>
    <mergeCell ref="I31:J31"/>
    <mergeCell ref="K31:L31"/>
    <mergeCell ref="M31:O31"/>
    <mergeCell ref="P31:S31"/>
    <mergeCell ref="T31:U31"/>
    <mergeCell ref="A18:H18"/>
    <mergeCell ref="I18:J18"/>
    <mergeCell ref="K18:L18"/>
    <mergeCell ref="A19:H19"/>
    <mergeCell ref="I19:J19"/>
    <mergeCell ref="K19:L19"/>
    <mergeCell ref="M19:O19"/>
    <mergeCell ref="P19:S19"/>
    <mergeCell ref="T19:U19"/>
    <mergeCell ref="M18:O18"/>
    <mergeCell ref="P18:S18"/>
    <mergeCell ref="T18:U18"/>
    <mergeCell ref="M12:U12"/>
    <mergeCell ref="M13:U13"/>
    <mergeCell ref="A16:H16"/>
    <mergeCell ref="I16:J16"/>
    <mergeCell ref="K16:L16"/>
    <mergeCell ref="M16:O16"/>
    <mergeCell ref="P16:S16"/>
    <mergeCell ref="T16:U16"/>
    <mergeCell ref="A14:U14"/>
    <mergeCell ref="A15:H15"/>
    <mergeCell ref="I15:J15"/>
    <mergeCell ref="K15:L15"/>
    <mergeCell ref="M15:O15"/>
    <mergeCell ref="P15:S15"/>
    <mergeCell ref="T15:U15"/>
    <mergeCell ref="A108:H108"/>
    <mergeCell ref="I108:J108"/>
    <mergeCell ref="K108:L108"/>
    <mergeCell ref="M108:O108"/>
    <mergeCell ref="P108:S108"/>
    <mergeCell ref="T108:U108"/>
    <mergeCell ref="A115:H115"/>
    <mergeCell ref="P115:T115"/>
    <mergeCell ref="P113:T113"/>
    <mergeCell ref="A112:H112"/>
    <mergeCell ref="A109:H109"/>
    <mergeCell ref="I109:J109"/>
    <mergeCell ref="K109:L109"/>
    <mergeCell ref="M109:O109"/>
    <mergeCell ref="P109:S109"/>
    <mergeCell ref="T109:U109"/>
    <mergeCell ref="A110:H110"/>
    <mergeCell ref="I110:J110"/>
    <mergeCell ref="K110:L110"/>
    <mergeCell ref="M110:O110"/>
    <mergeCell ref="P110:S110"/>
    <mergeCell ref="T110:U110"/>
    <mergeCell ref="A111:H111"/>
    <mergeCell ref="I111:J111"/>
    <mergeCell ref="A98:U98"/>
    <mergeCell ref="A99:U99"/>
    <mergeCell ref="A100:H100"/>
    <mergeCell ref="I100:J100"/>
    <mergeCell ref="K100:L100"/>
    <mergeCell ref="M100:O100"/>
    <mergeCell ref="P100:S100"/>
    <mergeCell ref="T100:U100"/>
    <mergeCell ref="A101:H101"/>
    <mergeCell ref="I101:J101"/>
    <mergeCell ref="K101:L101"/>
    <mergeCell ref="M101:O101"/>
    <mergeCell ref="P101:S101"/>
    <mergeCell ref="T101:U101"/>
  </mergeCells>
  <pageMargins left="0.78740157480314965" right="0.78740157480314965" top="1.1811023622047245" bottom="0.39370078740157483" header="0" footer="0"/>
  <pageSetup paperSize="9" scale="90" firstPageNumber="429496729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2022-11-24T11:47:13Z</cp:lastPrinted>
  <dcterms:created xsi:type="dcterms:W3CDTF">2018-07-10T12:24:49Z</dcterms:created>
  <dcterms:modified xsi:type="dcterms:W3CDTF">2022-11-24T13:01:42Z</dcterms:modified>
</cp:coreProperties>
</file>